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codeName="DieseArbeitsmappe"/>
  <mc:AlternateContent xmlns:mc="http://schemas.openxmlformats.org/markup-compatibility/2006">
    <mc:Choice Requires="x15">
      <x15ac:absPath xmlns:x15ac="http://schemas.microsoft.com/office/spreadsheetml/2010/11/ac" url="https://stolleindustries.sharepoint.com/sites/Students/Freigegebene Dokumente/Abdullah/GA-Effizienz/"/>
    </mc:Choice>
  </mc:AlternateContent>
  <xr:revisionPtr revIDLastSave="2243" documentId="13_ncr:1_{C68BE569-98A5-4F1A-A30B-84A79BD57A89}" xr6:coauthVersionLast="47" xr6:coauthVersionMax="47" xr10:uidLastSave="{A31A7463-C745-4F71-935F-52B409DFAF0A}"/>
  <bookViews>
    <workbookView xWindow="4980" yWindow="3030" windowWidth="28800" windowHeight="15555" tabRatio="712" xr2:uid="{00000000-000D-0000-FFFF-FFFF00000000}"/>
  </bookViews>
  <sheets>
    <sheet name="Projektdaten" sheetId="1" r:id="rId1"/>
    <sheet name="Regelung des Heizbetriebs" sheetId="15" r:id="rId2"/>
    <sheet name="Regelung der Trinkwarmwasser‐Er" sheetId="16" r:id="rId3"/>
    <sheet name="Regelung des Kühlbetriebs" sheetId="17" r:id="rId4"/>
    <sheet name="Regelung der Lüftung und der Kl" sheetId="18" r:id="rId5"/>
    <sheet name="Regelung der Beleuchtung" sheetId="19" r:id="rId6"/>
    <sheet name="Jalousien‐ Rollladenregelung" sheetId="20" r:id="rId7"/>
    <sheet name="Technisches Haus‐ und Gebäudema" sheetId="21" r:id="rId8"/>
    <sheet name="Zusammenfassung" sheetId="24" r:id="rId9"/>
    <sheet name="Diagramm" sheetId="26" r:id="rId10"/>
  </sheets>
  <definedNames>
    <definedName name="_xlnm.Print_Area" localSheetId="0">Projektdaten!$A$1:$K$25</definedName>
    <definedName name="_xlnm.Print_Area" localSheetId="7">'Technisches Haus‐ und Gebäudema'!$A$1:$H$83</definedName>
    <definedName name="_xlnm.Print_Area" localSheetId="8">Zusammenfassung!$A$1:$D$106</definedName>
    <definedName name="_xlnm.Print_Titles" localSheetId="4">'Regelung der Lüftung und der Kl'!$1:$2</definedName>
    <definedName name="_xlnm.Print_Titles" localSheetId="1">'Regelung des Heizbetriebs'!$1:$1</definedName>
    <definedName name="_xlnm.Print_Titles" localSheetId="3">'Regelung des Kühlbetriebs'!$1:$2</definedName>
    <definedName name="_xlnm.Print_Titles" localSheetId="7">'Technisches Haus‐ und Gebäudema'!$1:$2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5" i="26" l="1"/>
  <c r="D54" i="26"/>
  <c r="C40" i="26"/>
  <c r="D39" i="26"/>
  <c r="D38" i="26"/>
  <c r="D36" i="26"/>
  <c r="D26" i="26"/>
  <c r="C26" i="26"/>
  <c r="D21" i="26"/>
  <c r="C21" i="26"/>
  <c r="D10" i="26"/>
  <c r="C10" i="26"/>
  <c r="E51" i="26"/>
  <c r="C36" i="26"/>
  <c r="E31" i="26"/>
  <c r="D31" i="26"/>
  <c r="C31" i="26"/>
  <c r="B31" i="26"/>
  <c r="E56" i="26"/>
  <c r="C56" i="26"/>
  <c r="E55" i="26"/>
  <c r="B55" i="26"/>
  <c r="E54" i="26"/>
  <c r="C54" i="26"/>
  <c r="E53" i="26"/>
  <c r="D53" i="26"/>
  <c r="C53" i="26"/>
  <c r="B53" i="26"/>
  <c r="E52" i="26"/>
  <c r="C52" i="26"/>
  <c r="B52" i="26"/>
  <c r="C51" i="26"/>
  <c r="B51" i="26"/>
  <c r="E50" i="26"/>
  <c r="D50" i="26"/>
  <c r="C50" i="26"/>
  <c r="B50" i="26"/>
  <c r="E49" i="26"/>
  <c r="C49" i="26"/>
  <c r="B49" i="26"/>
  <c r="E48" i="26"/>
  <c r="D48" i="26"/>
  <c r="C48" i="26"/>
  <c r="B48" i="26"/>
  <c r="E47" i="26"/>
  <c r="D47" i="26"/>
  <c r="C47" i="26"/>
  <c r="B47" i="26"/>
  <c r="E46" i="26"/>
  <c r="C46" i="26"/>
  <c r="B46" i="26"/>
  <c r="E45" i="26"/>
  <c r="D45" i="26"/>
  <c r="C45" i="26"/>
  <c r="B45" i="26"/>
  <c r="E44" i="26"/>
  <c r="D44" i="26"/>
  <c r="C44" i="26"/>
  <c r="B44" i="26"/>
  <c r="E43" i="26"/>
  <c r="B43" i="26"/>
  <c r="E42" i="26"/>
  <c r="B42" i="26"/>
  <c r="E41" i="26"/>
  <c r="D41" i="26"/>
  <c r="C41" i="26"/>
  <c r="B41" i="26"/>
  <c r="E40" i="26"/>
  <c r="D40" i="26"/>
  <c r="B40" i="26"/>
  <c r="E39" i="26"/>
  <c r="B39" i="26"/>
  <c r="E38" i="26"/>
  <c r="C38" i="26"/>
  <c r="B38" i="26"/>
  <c r="E37" i="26"/>
  <c r="D37" i="26"/>
  <c r="B37" i="26"/>
  <c r="B36" i="26"/>
  <c r="E35" i="26"/>
  <c r="C35" i="26"/>
  <c r="B35" i="26"/>
  <c r="E34" i="26"/>
  <c r="D34" i="26"/>
  <c r="C34" i="26"/>
  <c r="B34" i="26"/>
  <c r="E33" i="26"/>
  <c r="D33" i="26"/>
  <c r="B33" i="26"/>
  <c r="E32" i="26"/>
  <c r="D32" i="26"/>
  <c r="B32" i="26"/>
  <c r="E30" i="26"/>
  <c r="D30" i="26"/>
  <c r="C30" i="26"/>
  <c r="B30" i="26"/>
  <c r="E29" i="26"/>
  <c r="C29" i="26"/>
  <c r="B29" i="26"/>
  <c r="E28" i="26"/>
  <c r="D28" i="26"/>
  <c r="C28" i="26"/>
  <c r="B28" i="26"/>
  <c r="B27" i="26"/>
  <c r="C27" i="26"/>
  <c r="D27" i="26"/>
  <c r="E27" i="26"/>
  <c r="B26" i="26"/>
  <c r="E25" i="26"/>
  <c r="B25" i="26"/>
  <c r="E24" i="26"/>
  <c r="C24" i="26"/>
  <c r="B24" i="26"/>
  <c r="E23" i="26"/>
  <c r="C23" i="26"/>
  <c r="B23" i="26"/>
  <c r="E22" i="26"/>
  <c r="C22" i="26"/>
  <c r="B22" i="26"/>
  <c r="B21" i="26"/>
  <c r="E20" i="26"/>
  <c r="C20" i="26"/>
  <c r="B20" i="26"/>
  <c r="E19" i="26"/>
  <c r="D19" i="26"/>
  <c r="C19" i="26"/>
  <c r="B19" i="26"/>
  <c r="E18" i="26"/>
  <c r="D18" i="26"/>
  <c r="B18" i="26"/>
  <c r="E17" i="26"/>
  <c r="C17" i="26"/>
  <c r="B17" i="26"/>
  <c r="E16" i="26"/>
  <c r="C16" i="26"/>
  <c r="B16" i="26"/>
  <c r="E15" i="26"/>
  <c r="D15" i="26"/>
  <c r="C15" i="26"/>
  <c r="B15" i="26"/>
  <c r="E14" i="26"/>
  <c r="D14" i="26"/>
  <c r="C14" i="26"/>
  <c r="B14" i="26"/>
  <c r="E13" i="26"/>
  <c r="C13" i="26"/>
  <c r="B13" i="26"/>
  <c r="E12" i="26"/>
  <c r="D12" i="26"/>
  <c r="C12" i="26"/>
  <c r="B12" i="26"/>
  <c r="E11" i="26"/>
  <c r="D11" i="26"/>
  <c r="C11" i="26"/>
  <c r="B11" i="26"/>
  <c r="B10" i="26"/>
  <c r="A106" i="24"/>
  <c r="A104" i="24"/>
  <c r="A102" i="24"/>
  <c r="A100" i="24"/>
  <c r="A98" i="24"/>
  <c r="A96" i="24"/>
  <c r="A94" i="24"/>
  <c r="A91" i="24"/>
  <c r="A88" i="24"/>
  <c r="A86" i="24"/>
  <c r="A83" i="24"/>
  <c r="A81" i="24"/>
  <c r="A79" i="24"/>
  <c r="A77" i="24"/>
  <c r="A75" i="24"/>
  <c r="A73" i="24"/>
  <c r="A71" i="24"/>
  <c r="A69" i="24"/>
  <c r="A67" i="24"/>
  <c r="A65" i="24"/>
  <c r="A63" i="24"/>
  <c r="A60" i="24"/>
  <c r="A58" i="24"/>
  <c r="A56" i="24"/>
  <c r="A54" i="24"/>
  <c r="A52" i="24"/>
  <c r="A50" i="24"/>
  <c r="A48" i="24"/>
  <c r="A46" i="24"/>
  <c r="A44" i="24"/>
  <c r="A42" i="24"/>
  <c r="A40" i="24"/>
  <c r="A37" i="24"/>
  <c r="A35" i="24"/>
  <c r="A33" i="24"/>
  <c r="A31" i="24"/>
  <c r="A29" i="24"/>
  <c r="A26" i="24"/>
  <c r="A24" i="24"/>
  <c r="A22" i="24"/>
  <c r="A20" i="24"/>
  <c r="A18" i="24"/>
  <c r="A16" i="24"/>
  <c r="A14" i="24"/>
  <c r="A12" i="24"/>
  <c r="A10" i="24"/>
  <c r="A8" i="24"/>
  <c r="A6" i="24"/>
  <c r="G21" i="26" l="1"/>
  <c r="G36" i="26"/>
  <c r="G24" i="26"/>
  <c r="G54" i="26"/>
  <c r="G40" i="26"/>
  <c r="G23" i="26"/>
  <c r="G32" i="26"/>
  <c r="G46" i="26"/>
  <c r="G22" i="26"/>
  <c r="G42" i="26"/>
  <c r="G25" i="26"/>
  <c r="G38" i="26"/>
  <c r="G41" i="26"/>
  <c r="G20" i="26"/>
  <c r="G44" i="26"/>
  <c r="G16" i="26"/>
  <c r="G39" i="26"/>
  <c r="G12" i="26"/>
  <c r="G14" i="26"/>
  <c r="G45" i="26"/>
  <c r="G52" i="26"/>
  <c r="G18" i="26"/>
  <c r="G28" i="26"/>
  <c r="G37" i="26"/>
  <c r="G43" i="26"/>
  <c r="G10" i="26"/>
  <c r="G55" i="26"/>
  <c r="G26" i="26"/>
  <c r="G35" i="26"/>
  <c r="G34" i="26"/>
  <c r="G33" i="26"/>
  <c r="G31" i="26"/>
  <c r="G30" i="26"/>
  <c r="G29" i="26"/>
  <c r="G56" i="26"/>
  <c r="G53" i="26"/>
  <c r="G51" i="26"/>
  <c r="G50" i="26"/>
  <c r="G49" i="26"/>
  <c r="G48" i="26"/>
  <c r="G47" i="26"/>
  <c r="G27" i="26"/>
  <c r="G19" i="26"/>
  <c r="G17" i="26"/>
  <c r="G15" i="26"/>
  <c r="G11" i="26"/>
  <c r="G13" i="26"/>
  <c r="A4" i="24"/>
  <c r="G57" i="26" l="1"/>
  <c r="G58" i="26" s="1"/>
  <c r="G59" i="26" s="1"/>
  <c r="C61" i="26" l="1"/>
  <c r="C62" i="26" s="1"/>
  <c r="C63" i="26"/>
</calcChain>
</file>

<file path=xl/sharedStrings.xml><?xml version="1.0" encoding="utf-8"?>
<sst xmlns="http://schemas.openxmlformats.org/spreadsheetml/2006/main" count="1220" uniqueCount="440">
  <si>
    <r>
      <rPr>
        <b/>
        <sz val="11"/>
        <color rgb="FFFFFFFF"/>
        <rFont val="Calibri"/>
      </rPr>
      <t xml:space="preserve">Projektdaten </t>
    </r>
  </si>
  <si>
    <r>
      <rPr>
        <sz val="11"/>
        <color rgb="FF000000"/>
        <rFont val="Microsoft PhagsPa"/>
      </rPr>
      <t xml:space="preserve">           	 </t>
    </r>
  </si>
  <si>
    <r>
      <rPr>
        <b/>
        <sz val="11"/>
        <color rgb="FF000000"/>
        <rFont val="Calibri"/>
      </rPr>
      <t xml:space="preserve">Klasse </t>
    </r>
  </si>
  <si>
    <r>
      <rPr>
        <b/>
        <sz val="10"/>
        <color rgb="FF000000"/>
        <rFont val="Calibri"/>
      </rPr>
      <t xml:space="preserve">Ist </t>
    </r>
  </si>
  <si>
    <r>
      <rPr>
        <b/>
        <sz val="10"/>
        <color rgb="FF000000"/>
        <rFont val="Calibri"/>
      </rPr>
      <t xml:space="preserve">Soll </t>
    </r>
  </si>
  <si>
    <r>
      <rPr>
        <sz val="10"/>
        <color rgb="FF000000"/>
        <rFont val="Calibri"/>
      </rPr>
      <t xml:space="preserve">a) </t>
    </r>
  </si>
  <si>
    <r>
      <rPr>
        <sz val="10"/>
        <color rgb="FF000000"/>
        <rFont val="Calibri"/>
      </rPr>
      <t xml:space="preserve">b) </t>
    </r>
  </si>
  <si>
    <r>
      <rPr>
        <sz val="10"/>
        <color rgb="FF000000"/>
        <rFont val="Calibri"/>
      </rPr>
      <t xml:space="preserve">c) </t>
    </r>
  </si>
  <si>
    <r>
      <rPr>
        <b/>
        <sz val="11"/>
        <color rgb="FFFFFFFF"/>
        <rFont val="Calibri"/>
      </rPr>
      <t xml:space="preserve">D </t>
    </r>
  </si>
  <si>
    <r>
      <rPr>
        <b/>
        <sz val="11"/>
        <color rgb="FF000000"/>
        <rFont val="Calibri"/>
      </rPr>
      <t xml:space="preserve">C </t>
    </r>
  </si>
  <si>
    <r>
      <rPr>
        <b/>
        <sz val="11"/>
        <color rgb="FF000000"/>
        <rFont val="Calibri"/>
      </rPr>
      <t xml:space="preserve">B </t>
    </r>
  </si>
  <si>
    <r>
      <rPr>
        <b/>
        <sz val="11"/>
        <color rgb="FFFFFFFF"/>
        <rFont val="Calibri"/>
      </rPr>
      <t xml:space="preserve">A </t>
    </r>
  </si>
  <si>
    <t xml:space="preserve">Checkliste für das Online‐Tool Gebäudeeffizienz‐Inspektor V 3.0 </t>
  </si>
  <si>
    <t xml:space="preserve">Name / Bezeichnung / Adresse des Gebäudes </t>
  </si>
  <si>
    <t xml:space="preserve">Erfassung des Gebäudetyps </t>
  </si>
  <si>
    <t xml:space="preserve">Büro 
</t>
  </si>
  <si>
    <t xml:space="preserve">Hörsaal </t>
  </si>
  <si>
    <t xml:space="preserve">Schule </t>
  </si>
  <si>
    <t xml:space="preserve">Krankenhaus </t>
  </si>
  <si>
    <t xml:space="preserve">Hotel </t>
  </si>
  <si>
    <t xml:space="preserve">Restaurant </t>
  </si>
  <si>
    <t xml:space="preserve">Büro des Groß‐ und Einzelhandels </t>
  </si>
  <si>
    <t xml:space="preserve">Sonstiges Nichtwohngebäude </t>
  </si>
  <si>
    <t xml:space="preserve">ja (Heizwärmebedarf &lt; 15 kWh/qm pro Jahr) </t>
  </si>
  <si>
    <t xml:space="preserve">nein </t>
  </si>
  <si>
    <t xml:space="preserve">unbekannt </t>
  </si>
  <si>
    <t xml:space="preserve">
Wohngebäude </t>
  </si>
  <si>
    <t xml:space="preserve"> </t>
  </si>
  <si>
    <t xml:space="preserve">Passivhaus 
Erfüllt das Gebäude den Passivhaus‐Standard (gemäß PHPP‐Berechnungsverfahren)? </t>
  </si>
  <si>
    <t xml:space="preserve">Gebäudetyp 
Welche Art von Gebäude liegt vor? </t>
  </si>
  <si>
    <t xml:space="preserve">NWG </t>
  </si>
  <si>
    <t xml:space="preserve">WG </t>
  </si>
  <si>
    <t>Frage 01</t>
  </si>
  <si>
    <r>
      <t xml:space="preserve">Verwendung von ausschließlich elektrisch betriebenen Wärmeerzeugern in den 
Räumen (z.B. Nachtspeicheröfen, Heizlüfter, elektrisch beheizte Raumluftanlage) 
</t>
    </r>
    <r>
      <rPr>
        <sz val="10"/>
        <color rgb="FFFF0000"/>
        <rFont val="Calibri"/>
        <family val="2"/>
      </rPr>
      <t>► Frage 3 beantworten; dann weiter zum nächsten Abschnitt</t>
    </r>
  </si>
  <si>
    <r>
      <t xml:space="preserve">Verwendung einer zentralen Wärmeerzeugung auf Basis eines 
Verbrennungsprozesses (z.B. Heizkessel) oder Nutzung von Fernwärme 
</t>
    </r>
    <r>
      <rPr>
        <sz val="10"/>
        <color rgb="FFFF0000"/>
        <rFont val="Calibri"/>
        <family val="2"/>
      </rPr>
      <t>►weiter mit Frage 2, später Frage 9 überspringen</t>
    </r>
  </si>
  <si>
    <r>
      <t xml:space="preserve">Verwendung einer zentralen Wärmeerzeugung auf Basis einer Wärmepumpe 
</t>
    </r>
    <r>
      <rPr>
        <sz val="10"/>
        <color rgb="FFFF0000"/>
        <rFont val="Calibri"/>
        <family val="2"/>
      </rPr>
      <t xml:space="preserve">► weiter mit Frage 2, später Frage 8 überspringen </t>
    </r>
  </si>
  <si>
    <r>
      <t xml:space="preserve">Klassische Wärmeübertrager (z.B. Heizkörper, Fußbodenheizung) oder über eine 
Raumluftanlage 
</t>
    </r>
    <r>
      <rPr>
        <sz val="10"/>
        <color rgb="FFFF0000"/>
        <rFont val="Calibri"/>
        <family val="2"/>
      </rPr>
      <t>► weiter mit Frage 3, später Frage 4 überspringen</t>
    </r>
  </si>
  <si>
    <r>
      <t xml:space="preserve">Thermoaktives Bauteilsystem (z.B. Betonkernaktivierung)
</t>
    </r>
    <r>
      <rPr>
        <sz val="10"/>
        <color rgb="FFFF0000"/>
        <rFont val="Calibri"/>
        <family val="2"/>
      </rPr>
      <t xml:space="preserve">► weiter mit Frage 4 </t>
    </r>
  </si>
  <si>
    <t>Frage 02</t>
  </si>
  <si>
    <t xml:space="preserve">c) </t>
  </si>
  <si>
    <t>Frage 03</t>
  </si>
  <si>
    <t>Frage 04</t>
  </si>
  <si>
    <t xml:space="preserve">Keine automatische Regelung (das Bauteilsystem erhält kontinuierlich eine konstante 
Heizleistung) </t>
  </si>
  <si>
    <t>Zentrale automatische Regelung (z.B. Vorlauftemperatur für einen oder mehrere 
Räume in Abhängigkeit von einem Sollwert sowie der gemittelten Außentemperatur)</t>
  </si>
  <si>
    <t xml:space="preserve">Erweiterte zentrale automatische Regelung (z.B. Vorlauftemperatur in Abhängigkeit 
der Raumtemperatur) </t>
  </si>
  <si>
    <t>Erweiterte zentrale automatische Regelung mit intermittierendem Betrieb und/oder 
Raumtemperatur‐Rückführregelung (Pumpen im Ein/Aus‐Zyklus zur Reduktion des 
Hilfsenergiebedarfs; Korrektur der Vorlauftemperatur aufgrund der 
Temperaturverläufe einiger zurückliegender Tage)</t>
  </si>
  <si>
    <t>Wie wird die Raumtemperatur im Fall von Heizbedarf geregelt, d.h. die Übertragung von Wärme 
an z.B. die Betonkernaktivierung? [EN15232:2017; 1.2]</t>
  </si>
  <si>
    <t>Frage 05</t>
  </si>
  <si>
    <t xml:space="preserve">Bedarfsabhängige Regelung (d.h. Berücksichtigung des individuellen Wärmebedarfs in den Räumen) </t>
  </si>
  <si>
    <t xml:space="preserve">Mehrstufenregelung (d.h. die Pumpen werden in unterschiedlichen Leistungsstufen betrieben) </t>
  </si>
  <si>
    <t>Frage 06</t>
  </si>
  <si>
    <t>Frage 07</t>
  </si>
  <si>
    <t xml:space="preserve">Automatische Regelung mit feststehendem Zeitprogramm </t>
  </si>
  <si>
    <t xml:space="preserve">D </t>
  </si>
  <si>
    <t>Frage 08</t>
  </si>
  <si>
    <t>Frage 09</t>
  </si>
  <si>
    <t>Frage 10</t>
  </si>
  <si>
    <t xml:space="preserve">d) </t>
  </si>
  <si>
    <t xml:space="preserve">Erweiterte zentrale automatische Regelung (z.B. Vorlauftemperatur in Abhängigkeit der Raumtemperatur) </t>
  </si>
  <si>
    <t xml:space="preserve">Art der Wärmeerzeugung </t>
  </si>
  <si>
    <t>Welche Art der Wärmeerzeugung wird verwendet?</t>
  </si>
  <si>
    <t xml:space="preserve"> D* </t>
  </si>
  <si>
    <t xml:space="preserve"> D*  </t>
  </si>
  <si>
    <t>‐</t>
  </si>
  <si>
    <t xml:space="preserve">  ‐</t>
  </si>
  <si>
    <t>Planungsprozess "SMART BUILDING ‐ Anforderungen an die Energieeffizienz"
Checkliste (Fragen der EN 15232:2017)</t>
  </si>
  <si>
    <t xml:space="preserve">          *: ohne Bewertung/Einfluss im Fall von "Passivhaus: ja"</t>
  </si>
  <si>
    <r>
      <t xml:space="preserve">Kein Wärmerzeuger 
</t>
    </r>
    <r>
      <rPr>
        <sz val="10"/>
        <color rgb="FFFF0000"/>
        <rFont val="Calibri"/>
        <family val="2"/>
      </rPr>
      <t>► keine Fragen zum Heizbetrieb beantworten; weiter zum nächsten Abschnitt</t>
    </r>
  </si>
  <si>
    <t xml:space="preserve">Art der Wärmeübertrager in den Räumen </t>
  </si>
  <si>
    <t>Wie wird die Wärme im Raum an die Raumluft abgegeben?</t>
  </si>
  <si>
    <t xml:space="preserve">C </t>
  </si>
  <si>
    <t xml:space="preserve">Raumtemperatur‐Regelung (Regelung der Übergabe) </t>
  </si>
  <si>
    <t>Wie wird die Raumtemperatur im Fall von Heizbedarf geregelt, d.h. die Übertragung von Wärme 
an die Wärmeübertrager (z.B. Heizkörper) im Raum? Im Falle ausschließlich elektrisch betriebener 
Wärmeerzeuger in den Räumen ist die im Vergleich ähnlichste Funktion auszuwählen. 
[EN15232:2017; 1.1]</t>
  </si>
  <si>
    <t xml:space="preserve">b) </t>
  </si>
  <si>
    <t xml:space="preserve">e) </t>
  </si>
  <si>
    <t xml:space="preserve">f) </t>
  </si>
  <si>
    <t xml:space="preserve">Regelung der Warmwassertemperatur im Verteilungsnetz  </t>
  </si>
  <si>
    <t xml:space="preserve">Keine automatische Regelung </t>
  </si>
  <si>
    <t xml:space="preserve">Witterungsgeführte Regelung (d.h. abhängig von der Außentemperatur) </t>
  </si>
  <si>
    <t xml:space="preserve">Regelung der Umwälzpumpen </t>
  </si>
  <si>
    <t xml:space="preserve">Keine automatische Regelung (z.B. Pumpen im Dauerbetrieb) </t>
  </si>
  <si>
    <t xml:space="preserve">Zweipunktregelung </t>
  </si>
  <si>
    <t xml:space="preserve">Mehrstufenregelung (d.h. die Pumpen werden in unterschiedlichen Leistungsstufen 
betrieben) </t>
  </si>
  <si>
    <t xml:space="preserve">Regelung der variablen Pumpendrehzahl (externes Bedarfssignal) </t>
  </si>
  <si>
    <t xml:space="preserve">Verhalten bezüglich zeitlich schwankendem (intermittierendem) Wärmebedarf </t>
  </si>
  <si>
    <t>Wie wird ein zeitlich variabler Wärmebedarf berücksichtigt (z.B.Unterscheidung zwischen Tages- und Nachtzeiten oder variablem Wärmebedarf im Laufe des Tages)? Dabei können verschiedene Räume gemeinsam geregelt werden, die ein gleiches Belegungsmueaufweisen. [EN15232:2017; 1.5]</t>
  </si>
  <si>
    <t xml:space="preserve">Regelung der Wärmeerzeuger bei Nutzung einer Verbrennungsanlage oder Fernwärme </t>
  </si>
  <si>
    <t xml:space="preserve">Konstante Temperatur </t>
  </si>
  <si>
    <t>Von der Außentemperatur abhängige variable Temperatur</t>
  </si>
  <si>
    <t xml:space="preserve">Von der Last abhängige variable Temperatur </t>
  </si>
  <si>
    <t xml:space="preserve">Regelung der Wärmeerzeuger bei Nutzung einer Wärmepumpe </t>
  </si>
  <si>
    <t>Welche Wärmeleistung, d.h. welches Temperaturniveau, stellt die Wärmepumpe zur Verfügung? 
[EN15232:2017; 1.7]</t>
  </si>
  <si>
    <t xml:space="preserve">Regelung des Wärmeerzeugers (Außengerät) </t>
  </si>
  <si>
    <t>Wie wird das Außengerät des Wärmeerzeuger betrieben (in Bezug auf die Zustände "ein", "aus")? 
[EN15232:2017; 1.8]</t>
  </si>
  <si>
    <r>
      <rPr>
        <b/>
        <sz val="11"/>
        <color theme="0"/>
        <rFont val="Calibri"/>
        <family val="2"/>
      </rPr>
      <t>D</t>
    </r>
    <r>
      <rPr>
        <b/>
        <sz val="11"/>
        <color rgb="FF000000"/>
        <rFont val="Calibri"/>
        <family val="2"/>
      </rPr>
      <t xml:space="preserve"> </t>
    </r>
  </si>
  <si>
    <t xml:space="preserve">Nicht anwendbar (kein Außengerät vorhanden) </t>
  </si>
  <si>
    <t xml:space="preserve">Zweipunktregelung des Wärmeerzeugers </t>
  </si>
  <si>
    <t xml:space="preserve">‐ </t>
  </si>
  <si>
    <r>
      <rPr>
        <b/>
        <sz val="11"/>
        <color rgb="FFFFFFFF"/>
        <rFont val="Calibri"/>
      </rPr>
      <t xml:space="preserve">‐  </t>
    </r>
    <r>
      <rPr>
        <b/>
        <sz val="11"/>
        <rFont val="Calibri"/>
        <family val="2"/>
      </rPr>
      <t xml:space="preserve">‐ </t>
    </r>
    <r>
      <rPr>
        <b/>
        <sz val="11"/>
        <color rgb="FFFFFFFF"/>
        <rFont val="Calibri"/>
      </rPr>
      <t xml:space="preserve"> </t>
    </r>
  </si>
  <si>
    <t xml:space="preserve">Betriebsabfolge bei mehreren Erzeugern </t>
  </si>
  <si>
    <t xml:space="preserve">Prioritätensetzung ausschließlich nach der Last </t>
  </si>
  <si>
    <t>Prioritätensetzung dynamisch nach Nutzungsgrad und Merkmalen des Erzeugers</t>
  </si>
  <si>
    <t xml:space="preserve"> Prioritätensetzung ausschließlich nach einer feststehenden Prioritätenliste (z.B. Wärmepumpe vorrangig vor Heizkessel) </t>
  </si>
  <si>
    <t>Betriebsabfolge auf der Grundlage von vorausbestimmten Lasten (verschiedene Parameter)</t>
  </si>
  <si>
    <t xml:space="preserve">Nicht anwendbar(nur ein zentraler Wärmeerzeuger vorhanden) </t>
  </si>
  <si>
    <t xml:space="preserve">Mehrstufenregelung des Wärmeerzeugers in Abhängigkeit von der Last oder dem Bedarf </t>
  </si>
  <si>
    <t xml:space="preserve">Variable Regelung des Wärmeerzeugers in Abhängigkeit von der Last oder dem Bedarf </t>
  </si>
  <si>
    <t xml:space="preserve">Automatische Regelung mit Bedarfsbeurteilung (d.h. abhängig vom konkreten Wärmebedarf) </t>
  </si>
  <si>
    <t>Automatische Regelung mit gleitendem Schalten (Zeitpunkte zum Ein‐/Ausschalten werden innerhalb eines vorgegebenen Zeitbereiches nach vorne oder  hinten  verschoben, um eine gewünschte Temperatur zum Zeitpunkt X zu erreichen)</t>
  </si>
  <si>
    <t xml:space="preserve">Keine automatische Regelung; keine Berücksichtigung von schwankendem  Wärmebedarf (d.h. konstante Wärmebereitstellung/Dauerbetrieb) </t>
  </si>
  <si>
    <t xml:space="preserve">Regelung der variablen Pumpendrehzahl über Beurteilung durch die (interne) Pumpeneinheit </t>
  </si>
  <si>
    <t xml:space="preserve">Einzelraumregelung mit Kommunikation und präsenzabhängiger Regelung (d.h. basierend auf Raumbelegung) </t>
  </si>
  <si>
    <t>Einzelraumregelung mit Kommunikation und Nutzung einer Fußbodenheizung oder Wandheizung als Wärmeübertrager</t>
  </si>
  <si>
    <t xml:space="preserve">Einzelraumregelung mit Kommunikation und Nutzung von Heizkörpern als Wärmeübertrager bzw. elektrischen Wärmeerzeugern </t>
  </si>
  <si>
    <t>Einzelraumregelung mit Thermostatventilen oder durch elektronische Regeleinrichtungen (d.h. Berücksichtigung von individuellem Wärmebedarf in 
unterschiedlichen Räumen)</t>
  </si>
  <si>
    <t xml:space="preserve">Keine automatische Regelung (die Wärmeübertrager erhalten kontinuierlich eine konstante Heizleistung) </t>
  </si>
  <si>
    <t>Frage 11</t>
  </si>
  <si>
    <t>Frage12</t>
  </si>
  <si>
    <t>Regelung des Betriebs mit ladender Wärmespeicherung</t>
  </si>
  <si>
    <t>Kontinuierliche Speicherung</t>
  </si>
  <si>
    <t xml:space="preserve"> Speicherung bei Schwellwert‐Unterschreitung </t>
  </si>
  <si>
    <t xml:space="preserve">Speicherung unter Berücksichtigung vorausbestimmter/zukünftiger Lasten </t>
  </si>
  <si>
    <t xml:space="preserve">Art der Trinkwarmwasser‐Erwärmung </t>
  </si>
  <si>
    <t>Womit wird das Warmwasser zum Trinken, Duschen, Waschen, etc. aufbereitet?</t>
  </si>
  <si>
    <t>Frage 13</t>
  </si>
  <si>
    <r>
      <t xml:space="preserve">Energiebedarf für die TWW‐Erwärmung &lt; 5% des Gesamtenergiebedarfs 
</t>
    </r>
    <r>
      <rPr>
        <sz val="10"/>
        <color rgb="FFFF0000"/>
        <rFont val="Calibri"/>
        <family val="2"/>
      </rPr>
      <t>► keine Fragen zur TWW‐Erwärmung zu beantworten; weiter zum nächsten 
Abschnitt</t>
    </r>
  </si>
  <si>
    <r>
      <t xml:space="preserve">Keine Warmwasser‐Aufbereitung, bzw. dezentrale Warmwasseraufbereitung (Boiler, 
Durchlauferhitzer) 
</t>
    </r>
    <r>
      <rPr>
        <sz val="10"/>
        <color rgb="FFFF0000"/>
        <rFont val="Calibri"/>
        <family val="2"/>
      </rPr>
      <t>► keine Fragen zur TWW‐Erwärmung zu beantworten; weiter zum nächsten 
Abschnitt</t>
    </r>
  </si>
  <si>
    <r>
      <t xml:space="preserve">Zentraler Speicher mit integrierter elektrischer Heizung/ Wärmepumpe 
</t>
    </r>
    <r>
      <rPr>
        <sz val="10"/>
        <color rgb="FFFF0000"/>
        <rFont val="Calibri"/>
        <family val="2"/>
      </rPr>
      <t xml:space="preserve">► Fragen 14 und 17 beantworten; dann weiter zum nächsten Abschnitt </t>
    </r>
  </si>
  <si>
    <r>
      <t xml:space="preserve">Speicher mit Erwärmung durch den zentralen Wärmeerzeuger 
</t>
    </r>
    <r>
      <rPr>
        <sz val="10"/>
        <color rgb="FFFF0000"/>
        <rFont val="Calibri"/>
        <family val="2"/>
      </rPr>
      <t xml:space="preserve">► Fragen 15 und 17 beantworten; dann weiter zum nächsten Abschnitt </t>
    </r>
  </si>
  <si>
    <r>
      <t xml:space="preserve">Speicher mit Erwärmung durch den zentralen Wärmeerzeuger mit gleichzeitiger 
Unterstützung durch einen Sonnenkollektor (Solarthermie) 
</t>
    </r>
    <r>
      <rPr>
        <sz val="10"/>
        <color rgb="FFFF0000"/>
        <rFont val="Calibri"/>
        <family val="2"/>
      </rPr>
      <t>► Fragen 16 und 17 beantworten; dann weiter zum nächsten Abschnitt</t>
    </r>
  </si>
  <si>
    <t xml:space="preserve">Regelung der Trinkwarmwassertemperatur (elektrische Heizung/Wärmepumpe) </t>
  </si>
  <si>
    <t>Wie wird bei Nutzung einer integrierten elektrischen Heizung/Wärmepumpe das 
Trinkwarmwasser (TWW) erwärmt? [EN15232:2017; 2.1]</t>
  </si>
  <si>
    <t xml:space="preserve">Automatische Zweipunktregelung (z.B. Erwärmung, wenn das TWW einen Mindest‐
Temperaturwert unterschreitet) </t>
  </si>
  <si>
    <t>Automatische Zweipunktregelung inklusive Zeitprogramm (z.B. Erwärmung, wenn zu 
vorgegebenen Zeiten das TWW einen Mindest‐Temperaturwert unterschreitet)</t>
  </si>
  <si>
    <t>Automatische Zweipunktregelung inklusive Zeitprogramm und mehreren 
Temperatursensoren (z.B. Erwärmung, wenn zu vorgegebenen Zeiten das TWW 
einen Mindest‐Temperaturwert unterschreitet; dabei: Berücksichtigung mehrerer 
Temperaturwerte im TWW‐Speicher)</t>
  </si>
  <si>
    <t>Frage 14</t>
  </si>
  <si>
    <t>Frage 15</t>
  </si>
  <si>
    <t>Wie wird bei Nutzung eines zentralen Wärmeerzeugers das Trinkwarmwasser (TWW) erwärmt? 
[EN15232:2017; 2.2</t>
  </si>
  <si>
    <t xml:space="preserve">Automatische Zweipunktregelung inklusive Zeitprogramm (z.B. Erwärmung, wenn zu 
vorgegebenen Zeiten das TWW einen Mindest‐Temperaturwert unterschreitet) </t>
  </si>
  <si>
    <t>Automatische Zweipunktregelung inklusive Zeitprogramm, mehreren 
Temperatursensoren sowie entweder Bedarfs‐ oder Rücklauftemperaturregelung 
(z.B. Erwärmung, wenn zu vorgegebenen Zeiten das TWW einen Mindest‐
Temperaturwert unterschreitet; dabei: Berücksichtigung von mehreren 
Temperaturwerten im TWW‐Speicher sowie entweder dem Entnahmevolumen oder 
einer Rücklauf‐/Zirkulationstemperatur)</t>
  </si>
  <si>
    <t>Frage 16</t>
  </si>
  <si>
    <t>Regelung der Trinkwarmwassertemperatur (zentraler Wärmeerzeuger mit Sonnenkollektoren)</t>
  </si>
  <si>
    <t>Wie wird bei Nutzung eines zentralen Wärmeerzeugers mit gleichzeitiger Unterstützung durch 
einen Sonnenkollektor (Solarthermie) das Trinkwarmwasser (TWW) erwärmt? [EN15232:2017; 2.3]</t>
  </si>
  <si>
    <t xml:space="preserve">Manuelle Regelung (d.h. auch manuelle Prioritätensetzung zwischen Solarthermie 
und zentralem Wärmeerzeuger)  </t>
  </si>
  <si>
    <t xml:space="preserve">Automatische Regelung: Bevorzugte Nutzung der Solarthermie und ergänzende 
Erwärmung durch den zentralen Wärmeerzeuger  </t>
  </si>
  <si>
    <t>Automatische Regelung: Bevorzugte Nutzung der Solarthermie und ergänzende 
Erwärmung durch den zentralen Wärmeerzeuger unter Berücksichtigung von 
mehreren Temperatursensoren sowie einer bedarfsabhängigen 
Vorlauftemperaturregelung (z.B. Entnahmevolumen und Zirkulationstemperatur)</t>
  </si>
  <si>
    <t xml:space="preserve">Ohne Zeitschaltprogramm (d.h. Dauerbetrieb) </t>
  </si>
  <si>
    <t xml:space="preserve">Mit Zeitschaltprogramm </t>
  </si>
  <si>
    <t xml:space="preserve">Art der Kälteerzeugung </t>
  </si>
  <si>
    <t>Welche Art der Kälteerzeugung wird verwendet?</t>
  </si>
  <si>
    <t>Frage 18</t>
  </si>
  <si>
    <t>D*</t>
  </si>
  <si>
    <r>
      <rPr>
        <b/>
        <sz val="11"/>
        <rFont val="Calibri"/>
        <family val="2"/>
      </rPr>
      <t>C*</t>
    </r>
    <r>
      <rPr>
        <b/>
        <sz val="11"/>
        <color theme="0"/>
        <rFont val="Calibri"/>
        <family val="2"/>
      </rPr>
      <t xml:space="preserve">  </t>
    </r>
  </si>
  <si>
    <r>
      <t xml:space="preserve">Kein Kälteerzeuger 
</t>
    </r>
    <r>
      <rPr>
        <sz val="10"/>
        <color rgb="FFFF0000"/>
        <rFont val="Calibri"/>
        <family val="2"/>
      </rPr>
      <t xml:space="preserve">► keine Fragen zum Kühlbetrieb zu beantworten; weiter zum nächsten Abschnitt </t>
    </r>
  </si>
  <si>
    <r>
      <t xml:space="preserve">Verwendung von ausschließlich elektrisch betriebenen Kälteerzeugern in den 
Räumen (z.B. elektrische Raumklimaanlage) 
</t>
    </r>
    <r>
      <rPr>
        <sz val="10"/>
        <color rgb="FFFF0000"/>
        <rFont val="Calibri"/>
        <family val="2"/>
      </rPr>
      <t>► Frage 20 zu beantworten; dann weiter zum nächsten Abschnitt</t>
    </r>
  </si>
  <si>
    <r>
      <t xml:space="preserve">Verwendung einer zentralen Kälteerzeugung (z.B. zentrale Klimaanlage) 
</t>
    </r>
    <r>
      <rPr>
        <sz val="10"/>
        <color rgb="FFFF0000"/>
        <rFont val="Calibri"/>
        <family val="2"/>
      </rPr>
      <t xml:space="preserve">► weiter mit Frage 19 </t>
    </r>
  </si>
  <si>
    <t xml:space="preserve">                       *: ohne Bewertung/Einfluss im Fall von "Passivhaus: ja"</t>
  </si>
  <si>
    <t xml:space="preserve">Art der Kälteübertrager in den Räumen </t>
  </si>
  <si>
    <t>Wie wird die Kälte an die Raumluft angegeben?</t>
  </si>
  <si>
    <t>Frage 19</t>
  </si>
  <si>
    <r>
      <t xml:space="preserve">Klassische Kälteübertrager (z.B. Fan‐Coil) oder Abgabe an eine Raumluftanlage 
</t>
    </r>
    <r>
      <rPr>
        <sz val="10"/>
        <color rgb="FFFF0000"/>
        <rFont val="Calibri"/>
        <family val="2"/>
      </rPr>
      <t xml:space="preserve">► weiter mit Frage 20, später Frage 21 überspringen </t>
    </r>
  </si>
  <si>
    <r>
      <t xml:space="preserve">Thermoaktives Bauteilsystem (z.B. Betonkernaktivierung) 
</t>
    </r>
    <r>
      <rPr>
        <sz val="10"/>
        <color rgb="FFFF0000"/>
        <rFont val="Calibri"/>
        <family val="2"/>
      </rPr>
      <t xml:space="preserve">► weiter mit Frage 21 </t>
    </r>
  </si>
  <si>
    <t>Frage 20</t>
  </si>
  <si>
    <t>Wie wird die Raumtemperatur im Fall von Kühlbedarf geregelt, d.h. die Übertragung von Kälte an 
die Kälteübertrager (z.B. Fan‐Coil, RLT‐Kühlregister) im Raum? Im Falle von elektrischer 
Kälteerzeugung (z.B. Raumklimaanlage) in den Räumen ist die im Vergleich ähnlichste Funktion 
auszuwählen. [EN15232:2017; 3.1]</t>
  </si>
  <si>
    <t xml:space="preserve">Keine automatische Regelung (die Kälteübertrager erhalten kontinuierlich eine 
konstante Kühlleistung) </t>
  </si>
  <si>
    <t>Zentrale automatische Regelung (die Kühlleistung wird zentral für ein Gebäude/eine Gebäudezone mit mehreren Räumen geregelt; dabei erfolgt keine Unterscheidung 
von individuellem Kältebedarf in unterschiedlichen Räumen)</t>
  </si>
  <si>
    <t xml:space="preserve">Einzelraumregelung (d.h. Berücksichtigung von individuellem Kältebedarf in 
unterschiedlichen Räumen) </t>
  </si>
  <si>
    <t xml:space="preserve">Einzelraumregelung mit Kommunikation </t>
  </si>
  <si>
    <t xml:space="preserve">Einzelraumregelung mit Kommunikation und bedarfsabhängiger Regelung (z.B. 
basierend auf Raumbelegung)  </t>
  </si>
  <si>
    <t>B</t>
  </si>
  <si>
    <t xml:space="preserve">B </t>
  </si>
  <si>
    <t>Frage 21</t>
  </si>
  <si>
    <t>Regelung der Übergabe bei thermoaktiven Bauteilsystemen (TABS, z.B. Betonkernaktivierung)</t>
  </si>
  <si>
    <t>Wie wird die Raumtemperatur im Fall von Kühlbedarf geregelt (d.h. z.B. die 
Betonkernaktivierung)? [EN15232:2017; 3.2]</t>
  </si>
  <si>
    <t xml:space="preserve">Regelung der Kaltwassertemperatur im Verteilungsnetz (Vor‐ oder Rücklauf) </t>
  </si>
  <si>
    <t>Nach welchen Kriterien wird die Wassertemperatur im Kühlkreis, d.h. dem Vor‐ oder Rücklauf, 
geregelt? [EN15232:2017; 3.3]</t>
  </si>
  <si>
    <t xml:space="preserve">Konstante Temperaturregelung </t>
  </si>
  <si>
    <t>Bedarfsabhängige Regelung (d.h. Berücksichtigung des individuellen Kühlbedarfs in 
den Räumen)</t>
  </si>
  <si>
    <t>Frage 22</t>
  </si>
  <si>
    <t>Wie werden die Umwälzpumpen betrieben (in Bezug auf die Zustände "ein", "aus" bzw. der 
Drehzahl)? [EN15232:2017; 3.4]</t>
  </si>
  <si>
    <t xml:space="preserve"> Ein/Aus‐Regelung (z.B. zeitgesteuert) </t>
  </si>
  <si>
    <t xml:space="preserve">E) </t>
  </si>
  <si>
    <t>Frage 23</t>
  </si>
  <si>
    <t xml:space="preserve">Verhalten bezüglich zeitlich schwankendem (intermittierendem) Kältebedarf </t>
  </si>
  <si>
    <t>Wie wird ein zeitlich variabler Kältebedarf berücksichtigt (z.B. Unterscheidung zwischen Tages‐ und Nachtzeiten oder variablem Kältebedarf im Laufe des Tages)? Dabei können verschiedene Räume gemeinsam geregelt werden, die ein gleiches Belegungsmuster aufweisen. [EN15232:2017; 3.5]</t>
  </si>
  <si>
    <t xml:space="preserve">Keine automatische Regelung; keine Berücksichtigung von schwankendem 
Wärmebedarf (d.h. konstante Kältebereitstellung/Dauerbetrieb) </t>
  </si>
  <si>
    <t>Automatische Regelung mit gleitendem Schalten (Zeitpunkte zum Ein‐/Ausschalten
werden innerhalb eines vorgegebenen Zeitbereiches nach vorne oder hinten 
verschoben, um eine gewünschte Temperatur zum Zeitpunkt X zu erreichen)</t>
  </si>
  <si>
    <t xml:space="preserve"> Automatische Regelung mit Bedarfsbeurteilung </t>
  </si>
  <si>
    <t>Frage 24</t>
  </si>
  <si>
    <t>Verriegelung zwischen Heiz‐ und Kühlbetrieb</t>
  </si>
  <si>
    <t>Keine Verriegelung (Heizung und Kühlung erfolgen separat und dadurch womöglich </t>
  </si>
  <si>
    <t xml:space="preserve">Vollständige Verriegelung (z.B. Kopplung der Wärme‐ und Kälteerzeuger über die 
Gebäudeautomation) </t>
  </si>
  <si>
    <t>Frage 25</t>
  </si>
  <si>
    <t>Wie wird verhindert, dass im selben Raum gleichzeitig gekühlt und geheizt wird (d.h. Maßnahme zur Verriegelung)?    [EN15232:2017; 3.6]</t>
  </si>
  <si>
    <t>Frage 26</t>
  </si>
  <si>
    <t xml:space="preserve">Regelung unterschiedlicher Kühler </t>
  </si>
  <si>
    <t xml:space="preserve">Von der Außentemperatur abhängige variable Temperatur </t>
  </si>
  <si>
    <t xml:space="preserve"> ‐  </t>
  </si>
  <si>
    <r>
      <rPr>
        <b/>
        <sz val="11"/>
        <rFont val="Calibri"/>
        <family val="2"/>
      </rPr>
      <t xml:space="preserve"> ‐ </t>
    </r>
    <r>
      <rPr>
        <b/>
        <sz val="11"/>
        <color rgb="FFFFFFFF"/>
        <rFont val="Calibri"/>
      </rPr>
      <t xml:space="preserve"> </t>
    </r>
  </si>
  <si>
    <t xml:space="preserve">a) </t>
  </si>
  <si>
    <t xml:space="preserve">Nicht anwendbar (nur ein Kälteerzeuger vorhanden) </t>
  </si>
  <si>
    <t xml:space="preserve"> Prioritätensetzung ausschließlich nach der Laufzeit </t>
  </si>
  <si>
    <t xml:space="preserve">Prioritätensetzung nach Nutzungsgrad und Merkmalen des Erzeugers </t>
  </si>
  <si>
    <t xml:space="preserve">Prioritätensetzung auf der Grundlage von vorausbestimmten Lasten </t>
  </si>
  <si>
    <t>Frage 27</t>
  </si>
  <si>
    <t>Frage 28</t>
  </si>
  <si>
    <t xml:space="preserve">Regelung des Betriebs mit ladender Kältespeicherung </t>
  </si>
  <si>
    <t>Nach welchen Kriterien erfolgt das Einspeichern von Kälte in den Kältespeicher (als Teil der Klimaanlage)? 
[EN15232:2017; 3.9]</t>
  </si>
  <si>
    <t xml:space="preserve">Kontinuierliche Speicherung </t>
  </si>
  <si>
    <t xml:space="preserve">Zeitgesteuerte Speicherung </t>
  </si>
  <si>
    <t>In welcher Priorität werden im Falle mehrerer Erzeuger diese betrieben (z.B. Wärmepumpe und Erdsonde)? 
[EN15232:2017; 3.8]</t>
  </si>
  <si>
    <t xml:space="preserve">Art der Lüftung </t>
  </si>
  <si>
    <t>Auf welche Art wird die Raumlüftung durchgeführt?</t>
  </si>
  <si>
    <r>
      <rPr>
        <b/>
        <sz val="11"/>
        <rFont val="Calibri"/>
        <family val="2"/>
      </rPr>
      <t>C</t>
    </r>
    <r>
      <rPr>
        <b/>
        <sz val="11"/>
        <color theme="0"/>
        <rFont val="Calibri"/>
        <family val="2"/>
      </rPr>
      <t xml:space="preserve"> </t>
    </r>
  </si>
  <si>
    <t>D</t>
  </si>
  <si>
    <r>
      <t xml:space="preserve"> Verwendung von eigenständigen Lüfter oder Luftanlagen in den Räumen (dezentrale 
Lüftung) 
</t>
    </r>
    <r>
      <rPr>
        <sz val="10"/>
        <color rgb="FFFF0000"/>
        <rFont val="Calibri"/>
        <family val="2"/>
      </rPr>
      <t>► Frage 30 beantworten; dann weiter zum nächsten Abschnitt</t>
    </r>
  </si>
  <si>
    <t>Frage29</t>
  </si>
  <si>
    <t>Frage30</t>
  </si>
  <si>
    <t xml:space="preserve">Regelung des Luftstromes in den Raum </t>
  </si>
  <si>
    <t>Wie wird der Luftstrom geregelt, der den Räumen zugeführt wird (in der Regel wird der 
zugeführte Luftstrom über Lüftungsklappen eingestellt)? [EN15232:2017; 4.1]</t>
  </si>
  <si>
    <t xml:space="preserve">Keine automatische Regelung (z.B. manuelle Schalter für Ein/Aus bzw. eine von 
mehreren Leistungsstufen) </t>
  </si>
  <si>
    <t xml:space="preserve">Zeitabhängige Regelung (Berücksichtigung von Belegungszeiten durch feste 
Zeitprogramme) </t>
  </si>
  <si>
    <t xml:space="preserve">Präsenzabhängige Regelung (Präsenzerfassung oder Regelung in Abhängigkeit der 
Beleuchtung) </t>
  </si>
  <si>
    <t xml:space="preserve">Regelung der Temperatur der Raumluft </t>
  </si>
  <si>
    <t>Wie erfolgt die Temperaturregelung der Raumluft durch die Raumluftanlage? [EN15232:2017; 4.2]</t>
  </si>
  <si>
    <t xml:space="preserve">Variable Regelung (die Zulufttemperatur und der Zuluftvolumenstrom werden 
jeweils in Bezug zu einem Sollwert geregelt) </t>
  </si>
  <si>
    <r>
      <rPr>
        <b/>
        <sz val="11"/>
        <color rgb="FFFFFFFF"/>
        <rFont val="Calibri"/>
      </rPr>
      <t xml:space="preserve">D </t>
    </r>
    <r>
      <rPr>
        <sz val="11"/>
        <color rgb="FF000000"/>
        <rFont val="Calibri"/>
      </rPr>
      <t xml:space="preserve">‐ </t>
    </r>
  </si>
  <si>
    <t xml:space="preserve">‐  </t>
  </si>
  <si>
    <t>Frage 31</t>
  </si>
  <si>
    <t xml:space="preserve">Zweipunktregelung (die Zulufttemperatur und der Zuluftvolumenstrom werden so 
geregelt, dass sich diese in einem Band zwischen zwei Schwellwerten bewegt) </t>
  </si>
  <si>
    <t xml:space="preserve">Bedarfsabhängige Regelung (die Zulufttemperatur und der Zuluftvolumenstrom 
werden jeweils in Bezug zu den Bedarf geregelt) </t>
  </si>
  <si>
    <r>
      <t xml:space="preserve">Nicht anwendbar (die Raumluftanlage besitzt weder Heiz‐ noch Kühlregister ‐ d.h. 
die Raumlufttemperatur wird nicht über die Raumluftanlage geregelt) 
</t>
    </r>
    <r>
      <rPr>
        <sz val="10"/>
        <color rgb="FFFF0000"/>
        <rFont val="Calibri"/>
        <family val="2"/>
      </rPr>
      <t>► weiter mit Frage 33; später Frage 38 überspringen</t>
    </r>
  </si>
  <si>
    <t xml:space="preserve">Ohne Koordination ‐ die Wärmeabgabe der einzelnen Systeme (z.B. Raumluftanlage 
und Heizkörper) wird über jeweils eigene Systeme geregelt </t>
  </si>
  <si>
    <t>Nicht anwendbar (neben der Raumluftanlage werden keine weiteren 
Wärmeübertrager verwendet)</t>
  </si>
  <si>
    <t xml:space="preserve">Mit Koordination ‐ die Wärmeabgabe der einzelnen Systeme (z.B. Raumluftanlage 
und Heizkörper) wird über ein gemeinsames System geregelt </t>
  </si>
  <si>
    <t>Sofern zusätzlich zur Raumluftanlage auch weitere Wärmeerzeuger/‐übertrager (z.B. Heizkörper, 
Fußbodenheizung mit Anschluss an einen Heizkreislauf) verwendet werden: Wie erfolgt die 
Koordination der verschiedenen Systeme? [EN15232:2017; 4.3]</t>
  </si>
  <si>
    <t xml:space="preserve">Regelung der Temperatur der Raumluft bei kombinierten Luft‐Wasser‐Anlagen </t>
  </si>
  <si>
    <t>Frage 32</t>
  </si>
  <si>
    <t xml:space="preserve">Regelung der Außenluftströmung </t>
  </si>
  <si>
    <t>Wie erfolgt die Regelung des Außenluftanteils? [EN15232:2017; 4.4]</t>
  </si>
  <si>
    <t xml:space="preserve">Nicht anwendbar (die Raumluftanlage unterstützt keine separate Regelung des 
Außenanteils) </t>
  </si>
  <si>
    <t xml:space="preserve">Fester Außenluftanteil </t>
  </si>
  <si>
    <t xml:space="preserve">Abgestufter Außenluftanteil (Zeitplan) </t>
  </si>
  <si>
    <t xml:space="preserve">Abgestufter Außenluftanteil (Belegung) </t>
  </si>
  <si>
    <t xml:space="preserve">Variable Regelung des Außenluftanteils </t>
  </si>
  <si>
    <t>Frage 33</t>
  </si>
  <si>
    <t xml:space="preserve">Regelung des Luftstromes der zentralen Luftanlage </t>
  </si>
  <si>
    <t>Wie wird der Luftstrom geregelt, der in der Raumluftanlage aufbereitet wird (in der Regel wird 
der Luftstrom/‐druck über den Ventilator in der Raumluftanlage eingestellt)? [EN15232:2017; 4.5]</t>
  </si>
  <si>
    <t xml:space="preserve">Keine automatische Regelung (konstanter Luftstrom) </t>
  </si>
  <si>
    <t xml:space="preserve">Zeitabhängige Ein/Aus‐Regelung </t>
  </si>
  <si>
    <t xml:space="preserve">Mehrstufenregelung </t>
  </si>
  <si>
    <t>Automatische Luftstromregelung (d.h. bedarfsgeführt) auf Basis eines festen 
Sollwerts für den Luftdruck </t>
  </si>
  <si>
    <t>Automatische Luftstromregelung (d.h. bedarfsgeführt) auf Basis eines variablen 
Sollwerts für den Luftdruck </t>
  </si>
  <si>
    <t>Frage 34</t>
  </si>
  <si>
    <t>Frage 35</t>
  </si>
  <si>
    <t xml:space="preserve">Vermeidung der Vereisung der Wärmerückgewinnung </t>
  </si>
  <si>
    <t>Wie wird eine Vereisung in der Wärmerückgewinnung vermieden (d.h. bei Feuchtigkeit in der Abluft)? 
[EN15232:2017; 4.6]</t>
  </si>
  <si>
    <t>Keine Wärmerückgewinnung vorhanden</t>
  </si>
  <si>
    <t xml:space="preserve">Ohne Regelung der Abtauvorgänge (d.h. Gefahr von Vereisung und Bedarf erhöhter 
Ventilatorenleistung) </t>
  </si>
  <si>
    <t xml:space="preserve">Mit Regelung der Abtauvorgänge (z.B. Gewährleistung einer Mindestwärme der 
Außenluft) </t>
  </si>
  <si>
    <t>Frage 36</t>
  </si>
  <si>
    <t xml:space="preserve">Vermeidung der Überhitzung durch Wärmerückgewinnung </t>
  </si>
  <si>
    <t xml:space="preserve">Keine Wärmerückgewinnung vorhanden </t>
  </si>
  <si>
    <t xml:space="preserve">Ohne Überheizregelung (die Wärmerückgewinnung ist immer aktiv; d.h. eventuell zu 
warme Zuluft muss anschließend nachgekühlt werden) </t>
  </si>
  <si>
    <t>Mit Überheizregelung (die Wärmerückgewinnung ist nur aktiv, wenn Zuluft erwärmt 
werden muss; d.h. die Wärmerückgewinnung kann deaktiviert oder umgangen 
werden)</t>
  </si>
  <si>
    <t>Besteht die Möglichkeit, die Funktion einer Wärmerückgewinnung zu umgehen oder zu deaktivieren (z.B. an warmen         Sommertagen, an denen die Zuluft sinnvollerweise nicht zusätzlich erwärmt werden soll)? [EN15232:2017; 4.7]</t>
  </si>
  <si>
    <t xml:space="preserve">Nutzung von kühler Außenluft (freie maschinelle Kühlung) </t>
  </si>
  <si>
    <t>In wie weit kann der Raumluft kühle Außenluft (z.B. nachts) zugeführt oder beigemischt werden? [EN15232:2017; 4.8]</t>
  </si>
  <si>
    <t xml:space="preserve">Nächtliche Kühlung (Lüftung des Gebäudes mit kühler Außenluft mit Hilfe von 
Ventilatoren oder motorbetriebenen Fenstern/Klappen) </t>
  </si>
  <si>
    <t xml:space="preserve">Freie Kühlung (temperaturgeführte Beimischung von kühler Außenluft zum 
Raumluftstrom) </t>
  </si>
  <si>
    <t xml:space="preserve">h,x‐geführte Regelung (temperatur‐ und feuchte‐geführte Beimischung von kühler 
Außenluft zum Raumluftstrom) </t>
  </si>
  <si>
    <t>Frage 37</t>
  </si>
  <si>
    <t xml:space="preserve">Regelung der Zulufttemperatur </t>
  </si>
  <si>
    <t>Wie wird die Temperatur der Luft geregelt, die von der Raumluftanlage abgegeben wird? [EN15232:2017; 4.9]</t>
  </si>
  <si>
    <t xml:space="preserve">Keine automatische Regelung (d.h. es muss auf Raumebene individuell nachgeheizt 
oder nachgekühlt werden) </t>
  </si>
  <si>
    <t xml:space="preserve">Konstanter Sollwert (die Lufttemperatur wird zentral geheizt oder gekühlt aber es 
muss eventuell auf Raumebene individuell nachgeheizt oder nachgekühlt werden) </t>
  </si>
  <si>
    <t xml:space="preserve">Variabler Sollwert mit Anpassung in Abhängigkeit von der Außentemperatur </t>
  </si>
  <si>
    <t xml:space="preserve">Variabler Sollwert mit Anpassung in Abhängigkeit von der Last </t>
  </si>
  <si>
    <t>Frage 38</t>
  </si>
  <si>
    <t xml:space="preserve">Regelung der Zuluftfeuchte </t>
  </si>
  <si>
    <t>Wie wird die Feuchtigkeit der Luft geregelt, die von der Raumluftanlage abgegeben wird? [EN15232:2017; 4.10]</t>
  </si>
  <si>
    <t xml:space="preserve">Begrenzung der Feuchte der Zuluft (Entfeuchtung nur oberhalb von Maximalfeuchte 
der Zuluft zur Vermeidung von Tauwasseranfall) </t>
  </si>
  <si>
    <t>Regelung der Feuchte der Zuluft und Abluft (Regelung auf einen Soll‐Wertbereich)</t>
  </si>
  <si>
    <t>Frage 39</t>
  </si>
  <si>
    <t>Regelung der Beleuchtung</t>
  </si>
  <si>
    <t>Wie werden die Leuchten ein‐ oder ausgeschaltet? [EN15232:2017; 5.1]</t>
  </si>
  <si>
    <t xml:space="preserve">Manuell zu betätigende Ein/Aus‐Schalter oder Taster </t>
  </si>
  <si>
    <t xml:space="preserve">Manuell zu betätigende Ein/Aus‐Taster sowie zusätzliches automatisches 
Ausschaltsignal (z.B. zentral oder auf Basis eines Zeitprogramms) </t>
  </si>
  <si>
    <t xml:space="preserve">Automatische Erkennung (automatisches Ein- und Ausschalten) </t>
  </si>
  <si>
    <t>Automatische Erkennung (manuelles Einschalten; automatisches Ausschalten)</t>
  </si>
  <si>
    <t>Frage 40</t>
  </si>
  <si>
    <t>Frage41</t>
  </si>
  <si>
    <t>Wie wird der Einfall von Tageslicht in Bezug auf die Beleuchtung berücksichtigt? [EN15232:2017; 5.2]</t>
  </si>
  <si>
    <t xml:space="preserve">Regelung des Tageslichteinfalls </t>
  </si>
  <si>
    <t xml:space="preserve">Manuell (d.h. keine automatische Berücksichtigung von Tageslicht) </t>
  </si>
  <si>
    <t xml:space="preserve">Manuell pro Raum/Zone (d.h. keine automatische Berücksichtigung von Tageslich) </t>
  </si>
  <si>
    <t xml:space="preserve">Automatisches Schalten (z.B. automatisches Einschalten der künstlichen 
Beleuchtung) </t>
  </si>
  <si>
    <t xml:space="preserve">Automatisches Dimmen (z.B. automatisches Dimmen der künstlichen Beleuchtung 
bei zunehmendem Tageslichteinfall) </t>
  </si>
  <si>
    <t xml:space="preserve">Regelung der Jalousien/Rollläden </t>
  </si>
  <si>
    <t>Wie werden Jalousien bzw. Rollläden betrieben? [EN15232:2017; 6.1]</t>
  </si>
  <si>
    <t xml:space="preserve">Keine Jalousien/Rollläden vorhanden </t>
  </si>
  <si>
    <t xml:space="preserve">Manuelle Betätigung (z.B. über Kurbel) </t>
  </si>
  <si>
    <t>Verwendung von Jalousien; Kombinierte Regelung der Beleuchtung/des Sonnenschutzes/der HLK Anlagen (d.h. zusätzliche Berücksichtigung von Beleuchtungsbedarf; Unterstützung der Heizung im Winter sowie        Kühlung im Sommer durch Regelung des Tageslichteinfalls)</t>
  </si>
  <si>
    <t xml:space="preserve">Motorbetrieben mit automatischer Steuerung (z.B. zeitgesteuertes Fahren Morgens/Abends) </t>
  </si>
  <si>
    <t xml:space="preserve"> Motorbetrieben mit manueller Steuerung (d.h. mechanische Taster/Schalter zur Bedienung) </t>
  </si>
  <si>
    <t>Frage 42</t>
  </si>
  <si>
    <t xml:space="preserve">Sollwertverwaltung (Sollwertsteuerung) </t>
  </si>
  <si>
    <t>Wie erfolgt die Verwaltung der unterschiedlichen Sollwerte für z.B. Raumtemperatur, Luftqualität etc.? 
[EN15232:2017; 7.1]</t>
  </si>
  <si>
    <t xml:space="preserve">Manuelles Einstellen der Sollwerte individuell in jedem Raum </t>
  </si>
  <si>
    <t xml:space="preserve">Manuelles Einstellen der Sollwerte in mehreren, dezentralen Betriebsräumen </t>
  </si>
  <si>
    <t xml:space="preserve">Einstellen der Sollwerte über einen PC‐basierten Arbeitsplatz </t>
  </si>
  <si>
    <t xml:space="preserve">Einstellen der Sollwerte über einen PC basierten Arbeitsplatz; zyklische Rücksetzung 
von Veränderungen durch Nutzereingaben </t>
  </si>
  <si>
    <t>Frage 43</t>
  </si>
  <si>
    <t xml:space="preserve">Betriebszeiten (Betriebsstundenverwaltung) </t>
  </si>
  <si>
    <t>Wie erfolgt die Anpassung der Betriebszeiten der unterschiedlichen Anlagen bzw. (Teil‐)Systeme? 
[EN15232:2017; 7.2]</t>
  </si>
  <si>
    <t xml:space="preserve">Manuelles Einstellen (Einschalten der Anlage) </t>
  </si>
  <si>
    <t xml:space="preserve">Individuelles Einstellen nach einem vorgegebenen Zeitplan </t>
  </si>
  <si>
    <t>Individuelles Einstellen nach einem vorgegebenen Zeitplan mit Anpassungen über 
einen PC‐basierten Arbeitsplatz und variabler Berücksichtigung von 
Vorkonditionierungsphasen</t>
  </si>
  <si>
    <t>Frage 44</t>
  </si>
  <si>
    <t xml:space="preserve">Feststellung von Fehlern der haus‐ und gebäudetechnischen Anlagen inkl. Fehlerdiagnose </t>
  </si>
  <si>
    <t>Werden Fehler und Betriebsstörungen automatisch erkannt und gemeldet? [EN15232:2017; 7.3]</t>
  </si>
  <si>
    <t xml:space="preserve">Keine Anzeige festgestellter Störungen und Warnungen </t>
  </si>
  <si>
    <t xml:space="preserve">Zentrale Anzeige festgestellter Störungen und Warnungen </t>
  </si>
  <si>
    <t>Frage 45</t>
  </si>
  <si>
    <t xml:space="preserve">Angabe von Informationen zum Energieverbrauch und zu Möglichkeiten der Verbesserung </t>
  </si>
  <si>
    <t>Wird Energieverbrauch automatisch erfasst und gemeldet? Werden individuelle 
Energiesparhinweise erzeugt? [EN15232:2017; 7.4]</t>
  </si>
  <si>
    <t xml:space="preserve">Messwerte zur Ermittlung des Energieverbrauchs werden nicht erfasst. </t>
  </si>
  <si>
    <t>Messwerte zur Ermittlung des Energieverbrauchs werden erfasst und ohne weitere 
Auswertung angezeigt.</t>
  </si>
  <si>
    <t>Messwerte zur Ermittlung des Energieverbrauchs werden erfasst und in Bezug auf 
Tendenz/Verbrauch ausgewertet.</t>
  </si>
  <si>
    <t>Messwerte zur Ermittlung des Energieverbrauchs werden erfasst und ausgewertet 
(Leistungsbeurteilung der Verbraucher, Bewertung von Umgebungs‐ und 
Energieaspekten etc.).</t>
  </si>
  <si>
    <t>Frage 46</t>
  </si>
  <si>
    <t xml:space="preserve">Lokale Energieerzeugung und erneuerbare Energien </t>
  </si>
  <si>
    <t>Wie werden erneuerbare Energiequellen und anderer Arten lokaler Energieerzeugung (z.B. KWK ‐ 
Kraft‐Wärme‐Kopplungen) berücksichtigt? [EN15232:2017; 7.5]</t>
  </si>
  <si>
    <t xml:space="preserve">Nicht anwendbar ‐ keine lokalen Energieerzeuger bzw. erneuerbaren Energiequellen
vorhanden </t>
  </si>
  <si>
    <t xml:space="preserve">Die Momentanleistung von erneuerbaren Energiequellen und/oder KWK wird nicht 
berücksichtigt; zu viel erzeugte Energiemengen werden in das Netz eingespeist </t>
  </si>
  <si>
    <t xml:space="preserve">Die Momentanleistung von erneuerbaren Energiequellen und/oder KWK wird 
berücksichtigt und zur Optimierung des Eigenverbrauchs berücksichtigt </t>
  </si>
  <si>
    <t>Frage 47</t>
  </si>
  <si>
    <t xml:space="preserve">Einbeziehung intelligenter Netzwerke (Smart Grid) </t>
  </si>
  <si>
    <t>Werden die Energieanlagen des Gebäudes hinsichtlich der Netzwerklast (elektrischen 
Übertragungsnetzwerk) koordiniert? [EN15232:2017; 7.7]</t>
  </si>
  <si>
    <t xml:space="preserve">Die Energieanlagen des Gebäudes werden unabhängig von der Netzwerklast
betrieben </t>
  </si>
  <si>
    <t>Die Energieanlagen des Gebäudes werden entsprechend der Netzwerklast verwaltet 
und betrieben (unter Nutzung einer bedarfsseitigen Verwaltung zur Lastverteilung)</t>
  </si>
  <si>
    <t>Frage 49</t>
  </si>
  <si>
    <t>Frage 48</t>
  </si>
  <si>
    <t>Abwärme‐Rückgewinnung und Wärmeumverteilung</t>
  </si>
  <si>
    <t>Wie wird die anfallende Abwärme genutzt? [EN15232:2017; 7.6]</t>
  </si>
  <si>
    <t xml:space="preserve">Nicht anwendbar ‐ keine nutzbare Abwärme verfügbar </t>
  </si>
  <si>
    <t xml:space="preserve"> Abwärme wird nicht genutzt </t>
  </si>
  <si>
    <t>Abwärme wird dort genutzt, wo diese räumlich und zeitlich unmittelbar möglich ist.</t>
  </si>
  <si>
    <t>Zentrale automatische Regelung (die Heizleistung wird, basierend auf dem erwarteten Bedarf, zentral für ein Gebäude oder eine Gebäudezone erzeugt
und allen Räumen gleichermaßen zugeführt; d.h. es erfolgt keine Unterscheidung von individuellem Wärmebedarf in unterschiedlichen Räumen)</t>
  </si>
  <si>
    <t>Zentrale automatische Regelung (z.B. Vorlauftemperatur für einen oder mehrere Räume in Abhängigkeit von einem Sollwert sowie der gemittelten
Außentemperatur)</t>
  </si>
  <si>
    <t>Erweiterte zentrale automatische Regelung mit intermittierendem Betrieb und/oder Raumtemperatur‐Rückführregelung (Pumpen im Ein/AusZyklus zur Reduktion des Hilfsenergiebedarfs; Korrektur der Vorlauftemperatur aufgrund der Temperaturverläufe einiger zurückliegender Tage)</t>
  </si>
  <si>
    <t>Nach welchen Kriterien wird die Wassertemperatur im Heizkreis, d.h. dem Vor‐ oder Rücklauf, geregelt? [EN15232:2017; 1.3]</t>
  </si>
  <si>
    <t>Wie werden die Umwälzpumpen betrieben (in Bezug auf die Zustände "ein", "aus" bzw. der Drehzahl)? [EN15232:2017; 1.4] </t>
  </si>
  <si>
    <t>Welche Wärmeleistung, d.h. welches Temperaturniveau, stellt der Wärmeerzeuger zur Verfügung? [EN15232:2017; 1.6]</t>
  </si>
  <si>
    <t>In welcher Priorität werden im Falle mehrerer zentraler Erzeuger diese betrieben (z.B. Solarthermie und Heizkessel)? [EN15232:2017; 1.9]</t>
  </si>
  <si>
    <t>Nach welchen Kriterien erfolgt das Einspeichern von Wärme in den Wärmespeicher (als Teil der Heizungsanlage)? [EN15232:2017; 1.10]</t>
  </si>
  <si>
    <t xml:space="preserve">Zentraler Anzeige festgestellter Störungen und Warnungen einschließlich Diagnose Funktionen </t>
  </si>
  <si>
    <t>Die Nutzung von Abwärme wird maximiert ‐ dort wo eine unmittelbare zeitliche/räumliche Nutzung nicht möglich ist, wird Wärme in Wärmeenergiespeicher übertragen.</t>
  </si>
  <si>
    <r>
      <t xml:space="preserve">Keine Lüftungs‐/Raumluftanlage vorhanden (ausschließlich Fensterlüftung/ freie Lüftung) 
</t>
    </r>
    <r>
      <rPr>
        <sz val="10"/>
        <color rgb="FFFF0000"/>
        <rFont val="Calibri"/>
        <family val="2"/>
      </rPr>
      <t>► keine Fragen zur Lüftung zu beantworten; weiter zum nächsten Abschnitt</t>
    </r>
  </si>
  <si>
    <r>
      <t xml:space="preserve">Verwendung einer zentralen Raumluftanlage mit Verteilung der Zuluft über Luftkanäle an die Räume 
</t>
    </r>
    <r>
      <rPr>
        <sz val="10"/>
        <color rgb="FFFF0000"/>
        <rFont val="Calibri"/>
        <family val="2"/>
      </rPr>
      <t>► weiter mit Frage 30</t>
    </r>
  </si>
  <si>
    <t>Welche Kälteleistung, d.h. welches Temperaturniveau, stellt ein Kälteerzeuger (z.B. Wärmepumpe) 
zur Verfügung? [EN15232:2017; 3.7]</t>
  </si>
  <si>
    <t>Teilverriegelung (Vermeidung eines gleichzeitigen Heiz‐ und Kühlbetriebs über gleitende Sollwerteinstellungen bei den Wärme‐ und Kälteerzeugern, d.h. Einführung eines sogenannten Null‐Energie‐Bandes)</t>
  </si>
  <si>
    <t xml:space="preserve">Regelung der variablen Pumpendrehzahl über Beurteilung durch die (interne) 
Pumpeneinheit </t>
  </si>
  <si>
    <t>Regelung der variablen Pumpendrehzahl über Beurteilung durch die (interne) 
Pumpeneinheit</t>
  </si>
  <si>
    <t xml:space="preserve">Keine automatische Regelung (das Bauteilsystem erhält kontinuierlich eine konstane Kühlleistung) </t>
  </si>
  <si>
    <t xml:space="preserve">1-Art der Wärmeerzeugung </t>
  </si>
  <si>
    <t xml:space="preserve">2-Art der Wärmeübertrager in den Räumen </t>
  </si>
  <si>
    <t xml:space="preserve">3-Raumtemperatur‐Regelung (Regelung der Übergabe) </t>
  </si>
  <si>
    <t xml:space="preserve">Regelung der Übergabe bei thermo‐aktiven Bauteilsystemen  </t>
  </si>
  <si>
    <t xml:space="preserve">4-Regelung der Übergabe bei thermo‐aktiven Bauteilsystemen  </t>
  </si>
  <si>
    <t xml:space="preserve">5-Regelung der Warmwassertemperatur im Verteilungsnetz  </t>
  </si>
  <si>
    <t xml:space="preserve">6-Regelung der Umwälzpumpen </t>
  </si>
  <si>
    <t xml:space="preserve">7-Verhalten bezüglich zeitlich schwankendem (intermittierendem) Wärmebedarf </t>
  </si>
  <si>
    <t xml:space="preserve">8-Regelung der Wärmeerzeuger bei Nutzung einer Verbrennungsanlage oder Fernwärme </t>
  </si>
  <si>
    <t>9-Regelung der Wärmeerzeuger bei Nutzung einer Wärmepumpe</t>
  </si>
  <si>
    <t xml:space="preserve">10-Regelung des Wärmeerzeugers (Außengerät) </t>
  </si>
  <si>
    <t>11-Betriebsabfolge bei mehreren Erzeugern</t>
  </si>
  <si>
    <t>12-Regelung des Betriebs mit ladender Wärmespeicherung</t>
  </si>
  <si>
    <t>Regelung des Heizbetriebs</t>
  </si>
  <si>
    <t>Regelung der Trinkwarmwasser‐Er</t>
  </si>
  <si>
    <t xml:space="preserve">13-Art der Trinkwarmwasser‐Erwärmung </t>
  </si>
  <si>
    <t xml:space="preserve">14-Regelung der Trinkwarmwassertemperatur (elektrische Heizung/Wärmepumpe) </t>
  </si>
  <si>
    <t xml:space="preserve">15-Regelung der Trinkwarmwassertemperatur (elektrische Heizung/Wärmepumpe) </t>
  </si>
  <si>
    <t>16-Regelung der Trinkwarmwassertemperatur (zentraler Wärmeerzeuger mit Sonnenkollektoren)</t>
  </si>
  <si>
    <t>Frage 17</t>
  </si>
  <si>
    <t>17-Regelung der Trinkwarmwassertemperatur (zentraler Wärmeerzeuger mit Sonnenkollektoren)</t>
  </si>
  <si>
    <t>Regelung des Kühlbetriebs</t>
  </si>
  <si>
    <t>18-Art der Kälteerzeugung</t>
  </si>
  <si>
    <t xml:space="preserve">19-Art der Kälteübertrager in den Räumen </t>
  </si>
  <si>
    <t xml:space="preserve">20-Raumtemperatur‐Regelung (Regelung der Übergabe) </t>
  </si>
  <si>
    <t>21-Regelung der Übergabe bei thermoaktiven Bauteilsystemen (TABS, z.B. Betonkernaktivierung)</t>
  </si>
  <si>
    <t xml:space="preserve">22-Regelung der Kaltwassertemperatur im Verteilungsnetz (Vor‐ oder Rücklauf) </t>
  </si>
  <si>
    <t xml:space="preserve">23-Regelung der Umwälzpumpen </t>
  </si>
  <si>
    <t xml:space="preserve">24-Verhalten bezüglich zeitlich schwankendem (intermittierendem) Kältebedarf </t>
  </si>
  <si>
    <t>25-Verriegelung zwischen Heiz‐ und Kühlbetrieb</t>
  </si>
  <si>
    <t xml:space="preserve">26-Regelung unterschiedlicher Kühler </t>
  </si>
  <si>
    <t xml:space="preserve">27-Betriebsabfolge bei mehreren Erzeugern </t>
  </si>
  <si>
    <t xml:space="preserve">28-Regelung des Betriebs mit ladender Kältespeicherung </t>
  </si>
  <si>
    <t>Regelung der Lüftung und der Kl</t>
  </si>
  <si>
    <t xml:space="preserve">29-Art der Lüftung </t>
  </si>
  <si>
    <t xml:space="preserve">30-Regelung des Luftstromes in den Raum </t>
  </si>
  <si>
    <t xml:space="preserve">31-Regelung der Temperatur der Raumluft </t>
  </si>
  <si>
    <t xml:space="preserve">32-Regelung der Temperatur der Raumluft bei kombinierten Luft‐Wasser‐Anlagen </t>
  </si>
  <si>
    <t xml:space="preserve">33-Regelung der Außenluftströmung </t>
  </si>
  <si>
    <t xml:space="preserve">34-Regelung des Luftstromes der zentralen Luftanlage </t>
  </si>
  <si>
    <t xml:space="preserve">35-Vermeidung der Vereisung der Wärmerückgewinnung </t>
  </si>
  <si>
    <t xml:space="preserve">36-Vermeidung der Überhitzung durch Wärmerückgewinnung </t>
  </si>
  <si>
    <t xml:space="preserve">37-Nutzung von kühler Außenluft (freie maschinelle Kühlung) </t>
  </si>
  <si>
    <t xml:space="preserve">38-Regelung der Zulufttemperatur </t>
  </si>
  <si>
    <t xml:space="preserve">39-Regelung der Zuluftfeuchte </t>
  </si>
  <si>
    <t>40-Regelung der Beleuchtung</t>
  </si>
  <si>
    <t xml:space="preserve">41-Regelung des Tageslichteinfalls </t>
  </si>
  <si>
    <t>Jalousien‐ Rollladenregelung</t>
  </si>
  <si>
    <t xml:space="preserve">42-Regelung der Jalousien/Rollläden </t>
  </si>
  <si>
    <t>Technisches Haus‐ und Gebäudema</t>
  </si>
  <si>
    <t xml:space="preserve">43-Sollwertverwaltung (Sollwertsteuerung) </t>
  </si>
  <si>
    <t xml:space="preserve">44-Betriebszeiten (Betriebsstundenverwaltung) </t>
  </si>
  <si>
    <t xml:space="preserve">45-Feststellung von Fehlern der haus‐ und gebäudetechnischen Anlagen inkl. Fehlerdiagnose </t>
  </si>
  <si>
    <t>46-Angabe von Informationen zum Energieverbrauch und zu Möglichkeiten der Verbesserung</t>
  </si>
  <si>
    <t xml:space="preserve">47-Lokale Energieerzeugung und erneuerbare Energien </t>
  </si>
  <si>
    <t>48-Abwärme‐Rückgewinnung und Wärmeumverteilung</t>
  </si>
  <si>
    <t xml:space="preserve">49-Einbeziehung intelligenter Netzwerke (Smart Grid) </t>
  </si>
  <si>
    <t>*=WENN(B10=1;25%;WENN(C10=1;50%);WENN(D10=1;75%);WENN(E10=1;100%))</t>
  </si>
  <si>
    <t>11+C58</t>
  </si>
  <si>
    <t>x</t>
  </si>
  <si>
    <t>Klasse</t>
  </si>
  <si>
    <t>Thermische</t>
  </si>
  <si>
    <t xml:space="preserve">Klasse </t>
  </si>
  <si>
    <t>Elktro</t>
  </si>
  <si>
    <t>%</t>
  </si>
  <si>
    <t>fth</t>
  </si>
  <si>
    <t>fel</t>
  </si>
  <si>
    <r>
      <t xml:space="preserve">Planungsprozess "SMART BUILDING ‐ Anforderungen an die Energieeffizienz" </t>
    </r>
    <r>
      <rPr>
        <b/>
        <sz val="16"/>
        <color theme="4"/>
        <rFont val="Calibri"/>
        <family val="2"/>
      </rPr>
      <t xml:space="preserve">Checkliste (Fragen der EN 15232:2017) </t>
    </r>
  </si>
  <si>
    <r>
      <t xml:space="preserve"> </t>
    </r>
    <r>
      <rPr>
        <sz val="14"/>
        <color theme="0"/>
        <rFont val="Calibri"/>
        <family val="2"/>
      </rPr>
      <t xml:space="preserve">              Regelung des Heizbetriebs</t>
    </r>
  </si>
  <si>
    <t>Regelung der Trinkwarmwasser‐Erwärmung</t>
  </si>
  <si>
    <t>Planungsprozess "SMART BUILDING ‐ Anforderungen an die Energieeffizienz"</t>
  </si>
  <si>
    <t>Checkliste (Fragen der EN 15232:2017)</t>
  </si>
  <si>
    <t>Regelung der Lüftung und der Klimatisierung</t>
  </si>
  <si>
    <t>Jalousien‐/Rollladenregelung</t>
  </si>
  <si>
    <t>Technisches Haus‐ und Gebäudemanagement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</si>
</sst>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rgb="FF000000"/>
      <name val="Calibri"/>
    </font>
    <font>
      <sz val="11"/>
      <color rgb="FF000000"/>
      <name val="Calibri"/>
    </font>
    <font>
      <b/>
      <sz val="11"/>
      <color rgb="FFFFFFFF"/>
      <name val="Calibri"/>
    </font>
    <font>
      <b/>
      <sz val="11"/>
      <color rgb="FF000000"/>
      <name val="Calibri"/>
    </font>
    <font>
      <sz val="11"/>
      <color rgb="FF000000"/>
      <name val="Microsoft PhagsPa"/>
    </font>
    <font>
      <b/>
      <sz val="10"/>
      <color rgb="FF000000"/>
      <name val="Calibri"/>
    </font>
    <font>
      <sz val="10"/>
      <color rgb="FF000000"/>
      <name val="Calibri"/>
    </font>
    <font>
      <sz val="20"/>
      <color theme="4"/>
      <name val="Calibri"/>
      <family val="2"/>
    </font>
    <font>
      <b/>
      <sz val="20"/>
      <color theme="4"/>
      <name val="Calibri"/>
      <family val="2"/>
    </font>
    <font>
      <b/>
      <sz val="12"/>
      <color rgb="FF000000"/>
      <name val="Calibri"/>
      <family val="2"/>
    </font>
    <font>
      <sz val="12"/>
      <color rgb="FF000000"/>
      <name val="Calibri"/>
      <family val="2"/>
    </font>
    <font>
      <b/>
      <sz val="12"/>
      <color rgb="FFFFFFFF"/>
      <name val="Calibri"/>
      <family val="2"/>
    </font>
    <font>
      <b/>
      <sz val="11"/>
      <color rgb="FF000000"/>
      <name val="Calibri"/>
      <family val="2"/>
    </font>
    <font>
      <sz val="11"/>
      <color rgb="FF000000"/>
      <name val="Calibri"/>
      <family val="2"/>
    </font>
    <font>
      <b/>
      <sz val="11"/>
      <color rgb="FFFFFFFF"/>
      <name val="Calibri"/>
      <family val="2"/>
    </font>
    <font>
      <sz val="10"/>
      <color rgb="FF000000"/>
      <name val="Calibri"/>
      <family val="2"/>
    </font>
    <font>
      <b/>
      <sz val="11"/>
      <color theme="0"/>
      <name val="Calibri"/>
      <family val="2"/>
    </font>
    <font>
      <sz val="11"/>
      <color theme="0"/>
      <name val="Calibri"/>
      <family val="2"/>
    </font>
    <font>
      <sz val="10"/>
      <color rgb="FFFF0000"/>
      <name val="Calibri"/>
      <family val="2"/>
    </font>
    <font>
      <sz val="11"/>
      <color indexed="9"/>
      <name val="Times New Roman"/>
      <family val="1"/>
    </font>
    <font>
      <b/>
      <sz val="11"/>
      <name val="Calibri"/>
      <family val="2"/>
    </font>
    <font>
      <sz val="11"/>
      <name val="Calibri"/>
      <family val="2"/>
    </font>
    <font>
      <sz val="16"/>
      <color theme="4"/>
      <name val="Calibri"/>
      <family val="2"/>
    </font>
    <font>
      <b/>
      <sz val="16"/>
      <color theme="4"/>
      <name val="Calibri"/>
      <family val="2"/>
    </font>
    <font>
      <sz val="14"/>
      <color rgb="FF000000"/>
      <name val="Calibri"/>
      <family val="2"/>
    </font>
    <font>
      <sz val="14"/>
      <color theme="0"/>
      <name val="Calibri"/>
      <family val="2"/>
    </font>
  </fonts>
  <fills count="22">
    <fill>
      <patternFill patternType="none"/>
    </fill>
    <fill>
      <patternFill patternType="gray125"/>
    </fill>
    <fill>
      <patternFill patternType="solid">
        <fgColor rgb="FFC81414"/>
      </patternFill>
    </fill>
    <fill>
      <patternFill patternType="solid">
        <fgColor rgb="FFDADADA"/>
      </patternFill>
    </fill>
    <fill>
      <patternFill patternType="solid">
        <fgColor rgb="FFFF0000"/>
      </patternFill>
    </fill>
    <fill>
      <patternFill patternType="solid">
        <fgColor rgb="FFFFFF00"/>
      </patternFill>
    </fill>
    <fill>
      <patternFill patternType="solid">
        <fgColor rgb="FFB1DE42"/>
      </patternFill>
    </fill>
    <fill>
      <patternFill patternType="solid">
        <fgColor rgb="FF00B050"/>
      </patternFill>
    </fill>
    <fill>
      <patternFill patternType="solid">
        <fgColor theme="0"/>
        <bgColor indexed="64"/>
      </patternFill>
    </fill>
    <fill>
      <patternFill patternType="solid">
        <fgColor theme="3" tint="0.39997558519241921"/>
        <bgColor indexed="64"/>
      </patternFill>
    </fill>
    <fill>
      <patternFill patternType="solid">
        <fgColor rgb="FFFFFF00"/>
        <bgColor indexed="64"/>
      </patternFill>
    </fill>
    <fill>
      <patternFill patternType="solid">
        <fgColor rgb="FF92D050"/>
        <bgColor indexed="64"/>
      </patternFill>
    </fill>
    <fill>
      <patternFill patternType="solid">
        <fgColor theme="3"/>
        <bgColor indexed="64"/>
      </patternFill>
    </fill>
    <fill>
      <patternFill patternType="solid">
        <fgColor theme="9" tint="-0.249977111117893"/>
        <bgColor indexed="64"/>
      </patternFill>
    </fill>
    <fill>
      <patternFill patternType="solid">
        <fgColor theme="1" tint="0.499984740745262"/>
        <bgColor indexed="64"/>
      </patternFill>
    </fill>
    <fill>
      <patternFill patternType="solid">
        <fgColor rgb="FFFF0000"/>
        <bgColor indexed="64"/>
      </patternFill>
    </fill>
    <fill>
      <patternFill patternType="solid">
        <fgColor rgb="FFC00000"/>
        <bgColor indexed="64"/>
      </patternFill>
    </fill>
    <fill>
      <patternFill patternType="solid">
        <fgColor theme="3" tint="0.59999389629810485"/>
        <bgColor indexed="64"/>
      </patternFill>
    </fill>
    <fill>
      <patternFill patternType="solid">
        <fgColor theme="3" tint="-0.249977111117893"/>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theme="0" tint="-0.499984740745262"/>
        <bgColor indexed="64"/>
      </patternFill>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top/>
      <bottom style="double">
        <color indexed="64"/>
      </bottom>
      <diagonal/>
    </border>
  </borders>
  <cellStyleXfs count="1">
    <xf numFmtId="0" fontId="0" fillId="0" borderId="0"/>
  </cellStyleXfs>
  <cellXfs count="135">
    <xf numFmtId="0" fontId="0" fillId="0" borderId="0" xfId="0" applyFill="1" applyBorder="1" applyAlignment="1">
      <alignment horizontal="left"/>
    </xf>
    <xf numFmtId="0" fontId="1" fillId="0" borderId="0" xfId="0" applyFont="1" applyFill="1" applyBorder="1" applyAlignment="1">
      <alignment horizontal="left"/>
    </xf>
    <xf numFmtId="0" fontId="2" fillId="0" borderId="0" xfId="0" applyFont="1" applyFill="1" applyBorder="1" applyAlignment="1">
      <alignment horizontal="left"/>
    </xf>
    <xf numFmtId="0" fontId="1" fillId="0" borderId="0" xfId="0" applyFont="1" applyFill="1" applyBorder="1" applyAlignment="1">
      <alignment horizontal="right" vertical="center" wrapText="1"/>
    </xf>
    <xf numFmtId="0" fontId="1" fillId="0" borderId="0" xfId="0" applyFont="1" applyFill="1" applyBorder="1" applyAlignment="1">
      <alignment horizontal="left" vertical="center" wrapText="1"/>
    </xf>
    <xf numFmtId="0" fontId="7" fillId="0" borderId="0" xfId="0" applyFont="1" applyFill="1" applyBorder="1" applyAlignment="1">
      <alignment horizontal="left"/>
    </xf>
    <xf numFmtId="0" fontId="8" fillId="0" borderId="0" xfId="0" applyFont="1" applyFill="1" applyBorder="1" applyAlignment="1">
      <alignment horizontal="left"/>
    </xf>
    <xf numFmtId="0" fontId="11" fillId="0" borderId="0" xfId="0" applyFont="1" applyFill="1" applyBorder="1" applyAlignment="1">
      <alignment horizontal="left"/>
    </xf>
    <xf numFmtId="0" fontId="10" fillId="0" borderId="0" xfId="0" applyFont="1" applyFill="1" applyBorder="1" applyAlignment="1">
      <alignment horizontal="left"/>
    </xf>
    <xf numFmtId="0" fontId="10" fillId="0" borderId="1" xfId="0" applyFont="1" applyFill="1" applyBorder="1" applyAlignment="1">
      <alignment horizontal="left" vertical="center" wrapText="1" indent="3"/>
    </xf>
    <xf numFmtId="0" fontId="10" fillId="0" borderId="2" xfId="0" applyFont="1" applyFill="1" applyBorder="1" applyAlignment="1">
      <alignment horizontal="left" vertical="center" wrapText="1" indent="3"/>
    </xf>
    <xf numFmtId="0" fontId="10" fillId="0" borderId="9" xfId="0" applyFont="1" applyFill="1" applyBorder="1" applyAlignment="1">
      <alignment horizontal="left" vertical="center" wrapText="1"/>
    </xf>
    <xf numFmtId="0" fontId="10" fillId="0" borderId="9"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0" fillId="0" borderId="9" xfId="0" applyFill="1" applyBorder="1" applyAlignment="1">
      <alignment horizontal="center" vertical="center" wrapText="1"/>
    </xf>
    <xf numFmtId="0" fontId="5" fillId="0" borderId="9" xfId="0" applyFont="1" applyFill="1" applyBorder="1" applyAlignment="1">
      <alignment horizontal="center" vertical="center" wrapText="1"/>
    </xf>
    <xf numFmtId="0" fontId="17" fillId="15" borderId="0" xfId="0" applyFont="1" applyFill="1" applyBorder="1" applyAlignment="1">
      <alignment horizontal="left"/>
    </xf>
    <xf numFmtId="0" fontId="17" fillId="16" borderId="0" xfId="0" applyFont="1" applyFill="1" applyBorder="1" applyAlignment="1">
      <alignment horizontal="left"/>
    </xf>
    <xf numFmtId="0" fontId="17" fillId="17" borderId="0" xfId="0" applyFont="1" applyFill="1" applyBorder="1" applyAlignment="1">
      <alignment horizontal="left"/>
    </xf>
    <xf numFmtId="0" fontId="17" fillId="18" borderId="0" xfId="0" applyFont="1" applyFill="1" applyBorder="1" applyAlignment="1">
      <alignment horizontal="left"/>
    </xf>
    <xf numFmtId="0" fontId="17" fillId="13" borderId="0" xfId="0" applyFont="1" applyFill="1" applyBorder="1" applyAlignment="1">
      <alignment horizontal="left"/>
    </xf>
    <xf numFmtId="0" fontId="17" fillId="14" borderId="0" xfId="0" applyFont="1" applyFill="1" applyBorder="1" applyAlignment="1">
      <alignment horizontal="left"/>
    </xf>
    <xf numFmtId="0" fontId="13" fillId="11" borderId="0" xfId="0" applyFont="1" applyFill="1" applyBorder="1" applyAlignment="1">
      <alignment horizontal="left"/>
    </xf>
    <xf numFmtId="0" fontId="0" fillId="8" borderId="0" xfId="0" applyFill="1" applyBorder="1" applyAlignment="1">
      <alignment horizontal="left"/>
    </xf>
    <xf numFmtId="0" fontId="12" fillId="0" borderId="0" xfId="0" applyFont="1" applyFill="1" applyBorder="1" applyAlignment="1">
      <alignment horizontal="left"/>
    </xf>
    <xf numFmtId="9" fontId="0" fillId="0" borderId="0" xfId="0" applyNumberFormat="1" applyFill="1" applyBorder="1" applyAlignment="1">
      <alignment horizontal="left"/>
    </xf>
    <xf numFmtId="0" fontId="0" fillId="0" borderId="0" xfId="0" applyNumberFormat="1" applyFill="1" applyBorder="1" applyAlignment="1">
      <alignment horizontal="left"/>
    </xf>
    <xf numFmtId="0" fontId="0" fillId="0" borderId="16" xfId="0" applyNumberFormat="1" applyFill="1" applyBorder="1" applyAlignment="1">
      <alignment horizontal="left"/>
    </xf>
    <xf numFmtId="0" fontId="13" fillId="0" borderId="0" xfId="0" applyFont="1" applyFill="1" applyBorder="1" applyAlignment="1">
      <alignment horizontal="left"/>
    </xf>
    <xf numFmtId="0" fontId="13" fillId="20" borderId="0" xfId="0" applyFont="1" applyFill="1" applyBorder="1" applyAlignment="1">
      <alignment horizontal="left"/>
    </xf>
    <xf numFmtId="0" fontId="13" fillId="9" borderId="0" xfId="0" applyFont="1" applyFill="1" applyBorder="1" applyAlignment="1">
      <alignment horizontal="left"/>
    </xf>
    <xf numFmtId="0" fontId="22" fillId="0" borderId="0" xfId="0" applyFont="1" applyFill="1" applyBorder="1" applyAlignment="1">
      <alignment horizontal="left"/>
    </xf>
    <xf numFmtId="0" fontId="24" fillId="16" borderId="0" xfId="0" applyFont="1" applyFill="1" applyBorder="1" applyAlignment="1">
      <alignment horizontal="left"/>
    </xf>
    <xf numFmtId="0" fontId="0" fillId="16" borderId="13" xfId="0" applyFill="1" applyBorder="1" applyAlignment="1">
      <alignment horizontal="center"/>
    </xf>
    <xf numFmtId="0" fontId="25" fillId="16" borderId="13" xfId="0" applyFont="1" applyFill="1" applyBorder="1" applyAlignment="1">
      <alignment horizontal="center"/>
    </xf>
    <xf numFmtId="0" fontId="0" fillId="9" borderId="0" xfId="0" applyFill="1" applyBorder="1" applyAlignment="1">
      <alignment horizontal="left"/>
    </xf>
    <xf numFmtId="0" fontId="25" fillId="9" borderId="0" xfId="0" applyFont="1" applyFill="1" applyBorder="1" applyAlignment="1">
      <alignment horizontal="left"/>
    </xf>
    <xf numFmtId="0" fontId="0" fillId="12" borderId="0" xfId="0" applyFill="1" applyBorder="1" applyAlignment="1">
      <alignment horizontal="left"/>
    </xf>
    <xf numFmtId="0" fontId="25" fillId="12" borderId="0" xfId="0" applyFont="1" applyFill="1" applyBorder="1" applyAlignment="1">
      <alignment horizontal="left"/>
    </xf>
    <xf numFmtId="0" fontId="0" fillId="13" borderId="0" xfId="0" applyFill="1" applyBorder="1" applyAlignment="1">
      <alignment horizontal="left"/>
    </xf>
    <xf numFmtId="0" fontId="25" fillId="13" borderId="0" xfId="0" applyFont="1" applyFill="1" applyBorder="1" applyAlignment="1">
      <alignment horizontal="left"/>
    </xf>
    <xf numFmtId="0" fontId="0" fillId="21" borderId="0" xfId="0" applyFill="1" applyBorder="1" applyAlignment="1">
      <alignment horizontal="left"/>
    </xf>
    <xf numFmtId="0" fontId="25" fillId="21" borderId="0" xfId="0" applyFont="1" applyFill="1" applyBorder="1" applyAlignment="1">
      <alignment horizontal="left"/>
    </xf>
    <xf numFmtId="0" fontId="17" fillId="11" borderId="0" xfId="0" applyFont="1" applyFill="1" applyBorder="1" applyAlignment="1">
      <alignment horizontal="left"/>
    </xf>
    <xf numFmtId="0" fontId="25" fillId="11" borderId="0" xfId="0" applyFont="1" applyFill="1" applyBorder="1" applyAlignment="1">
      <alignment horizontal="left"/>
    </xf>
    <xf numFmtId="0" fontId="4" fillId="0" borderId="0" xfId="0" applyFont="1" applyFill="1" applyBorder="1" applyAlignment="1">
      <alignment horizontal="left" vertical="center" wrapText="1"/>
    </xf>
    <xf numFmtId="0" fontId="1" fillId="0" borderId="0" xfId="0" applyFont="1" applyFill="1" applyBorder="1" applyAlignment="1">
      <alignment horizontal="left" vertical="center" wrapText="1" indent="20"/>
    </xf>
    <xf numFmtId="0" fontId="10" fillId="0" borderId="9" xfId="0" applyFont="1" applyFill="1" applyBorder="1" applyAlignment="1">
      <alignment horizontal="left" vertical="center" wrapText="1"/>
    </xf>
    <xf numFmtId="0" fontId="10" fillId="0" borderId="10" xfId="0" applyFont="1" applyFill="1" applyBorder="1" applyAlignment="1">
      <alignment horizontal="left" vertical="center" wrapText="1"/>
    </xf>
    <xf numFmtId="0" fontId="9" fillId="19" borderId="3" xfId="0" applyFont="1" applyFill="1" applyBorder="1" applyAlignment="1">
      <alignment horizontal="left" vertical="center" wrapText="1"/>
    </xf>
    <xf numFmtId="0" fontId="9" fillId="19" borderId="4" xfId="0" applyFont="1" applyFill="1" applyBorder="1" applyAlignment="1">
      <alignment horizontal="left" vertical="center" wrapText="1"/>
    </xf>
    <xf numFmtId="0" fontId="9" fillId="19" borderId="5" xfId="0" applyFont="1" applyFill="1" applyBorder="1" applyAlignment="1">
      <alignment horizontal="left" vertical="center" wrapText="1"/>
    </xf>
    <xf numFmtId="0" fontId="10" fillId="0" borderId="2" xfId="0" applyFont="1" applyFill="1" applyBorder="1" applyAlignment="1">
      <alignment horizontal="left" vertical="center" wrapText="1"/>
    </xf>
    <xf numFmtId="0" fontId="9" fillId="19"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9" fillId="19" borderId="8" xfId="0" applyFont="1" applyFill="1" applyBorder="1" applyAlignment="1">
      <alignment horizontal="left" vertical="center" wrapText="1"/>
    </xf>
    <xf numFmtId="0" fontId="9" fillId="19" borderId="6" xfId="0" applyFont="1" applyFill="1" applyBorder="1" applyAlignment="1">
      <alignment horizontal="left" vertical="center" wrapText="1"/>
    </xf>
    <xf numFmtId="0" fontId="9" fillId="19" borderId="7" xfId="0" applyFont="1" applyFill="1" applyBorder="1" applyAlignment="1">
      <alignment horizontal="left" vertical="center" wrapText="1"/>
    </xf>
    <xf numFmtId="0" fontId="2" fillId="7" borderId="9"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2" fillId="4" borderId="9" xfId="0" applyFont="1" applyFill="1" applyBorder="1" applyAlignment="1">
      <alignment horizontal="center" vertical="center" wrapText="1"/>
    </xf>
    <xf numFmtId="0" fontId="3" fillId="5" borderId="9"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15" fillId="0" borderId="9" xfId="0" applyFont="1" applyFill="1" applyBorder="1" applyAlignment="1">
      <alignment horizontal="left" vertical="center" wrapText="1"/>
    </xf>
    <xf numFmtId="0" fontId="19" fillId="0" borderId="9" xfId="0" applyFont="1" applyBorder="1" applyAlignment="1">
      <alignment horizontal="center" vertical="center" wrapText="1"/>
    </xf>
    <xf numFmtId="0" fontId="15" fillId="0" borderId="9" xfId="0" applyFont="1" applyFill="1" applyBorder="1" applyAlignment="1">
      <alignment horizontal="center" vertical="center" wrapText="1"/>
    </xf>
    <xf numFmtId="0" fontId="17" fillId="2" borderId="9" xfId="0" applyFont="1" applyFill="1" applyBorder="1" applyAlignment="1">
      <alignment horizontal="center" vertical="center" textRotation="90" wrapText="1"/>
    </xf>
    <xf numFmtId="0" fontId="12" fillId="0" borderId="9" xfId="0" applyFont="1" applyFill="1" applyBorder="1" applyAlignment="1">
      <alignment horizontal="left" vertical="center" wrapText="1"/>
    </xf>
    <xf numFmtId="0" fontId="3" fillId="0" borderId="9" xfId="0" applyFont="1" applyFill="1" applyBorder="1" applyAlignment="1">
      <alignment horizontal="left" vertical="center" wrapText="1"/>
    </xf>
    <xf numFmtId="0" fontId="13" fillId="0" borderId="9" xfId="0" applyFont="1" applyFill="1" applyBorder="1" applyAlignment="1">
      <alignment horizontal="left" vertical="center" wrapText="1"/>
    </xf>
    <xf numFmtId="0" fontId="1" fillId="0" borderId="9" xfId="0" applyFont="1" applyFill="1" applyBorder="1" applyAlignment="1">
      <alignment horizontal="left" vertical="center" wrapText="1"/>
    </xf>
    <xf numFmtId="0" fontId="0" fillId="0" borderId="9" xfId="0" applyFill="1" applyBorder="1" applyAlignment="1">
      <alignment horizontal="center" vertical="center" wrapText="1"/>
    </xf>
    <xf numFmtId="0" fontId="15" fillId="0" borderId="9" xfId="0" applyFont="1" applyFill="1" applyBorder="1" applyAlignment="1">
      <alignment horizontal="left" vertical="center"/>
    </xf>
    <xf numFmtId="0" fontId="12" fillId="4" borderId="9" xfId="0" applyFont="1" applyFill="1" applyBorder="1" applyAlignment="1">
      <alignment horizontal="center" vertical="center" wrapText="1"/>
    </xf>
    <xf numFmtId="0" fontId="3" fillId="6" borderId="9"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0" fillId="0" borderId="12" xfId="0" applyFill="1" applyBorder="1" applyAlignment="1">
      <alignment horizontal="center" vertical="center" wrapText="1"/>
    </xf>
    <xf numFmtId="0" fontId="12" fillId="0" borderId="10" xfId="0" applyFont="1" applyFill="1" applyBorder="1" applyAlignment="1">
      <alignment horizontal="left" vertical="center" wrapText="1"/>
    </xf>
    <xf numFmtId="0" fontId="0" fillId="0" borderId="12" xfId="0" applyFill="1" applyBorder="1" applyAlignment="1">
      <alignment horizontal="left" vertical="center" wrapText="1"/>
    </xf>
    <xf numFmtId="0" fontId="19" fillId="0" borderId="10" xfId="0" applyFont="1" applyBorder="1" applyAlignment="1">
      <alignment horizontal="center" vertical="center" wrapText="1"/>
    </xf>
    <xf numFmtId="0" fontId="19" fillId="0" borderId="12" xfId="0" applyFont="1" applyBorder="1" applyAlignment="1">
      <alignment horizontal="center" vertical="center" wrapText="1"/>
    </xf>
    <xf numFmtId="0" fontId="6" fillId="0" borderId="10"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15" fillId="0" borderId="10" xfId="0" applyFont="1" applyFill="1" applyBorder="1" applyAlignment="1">
      <alignment horizontal="left" vertical="center" wrapText="1"/>
    </xf>
    <xf numFmtId="0" fontId="15" fillId="0" borderId="12" xfId="0" applyFont="1" applyFill="1" applyBorder="1" applyAlignment="1">
      <alignment horizontal="left" vertical="center" wrapText="1"/>
    </xf>
    <xf numFmtId="0" fontId="3" fillId="5" borderId="10" xfId="0" applyFont="1" applyFill="1" applyBorder="1" applyAlignment="1">
      <alignment horizontal="center" vertical="center" wrapText="1"/>
    </xf>
    <xf numFmtId="0" fontId="3" fillId="5" borderId="12" xfId="0" applyFont="1" applyFill="1" applyBorder="1" applyAlignment="1">
      <alignment horizontal="center" vertical="center" wrapText="1"/>
    </xf>
    <xf numFmtId="0" fontId="13" fillId="0" borderId="13" xfId="0" applyFont="1" applyFill="1" applyBorder="1" applyAlignment="1">
      <alignment horizontal="left" wrapText="1"/>
    </xf>
    <xf numFmtId="0" fontId="0" fillId="0" borderId="13" xfId="0" applyFill="1" applyBorder="1" applyAlignment="1">
      <alignment horizontal="left"/>
    </xf>
    <xf numFmtId="0" fontId="13" fillId="0" borderId="14" xfId="0" applyFont="1" applyFill="1" applyBorder="1" applyAlignment="1">
      <alignment horizontal="left"/>
    </xf>
    <xf numFmtId="0" fontId="0" fillId="0" borderId="14" xfId="0" applyFill="1" applyBorder="1" applyAlignment="1">
      <alignment horizontal="left"/>
    </xf>
    <xf numFmtId="0" fontId="12" fillId="5" borderId="9" xfId="0" applyFont="1" applyFill="1" applyBorder="1" applyAlignment="1">
      <alignment horizontal="center" vertical="center" wrapText="1"/>
    </xf>
    <xf numFmtId="0" fontId="13" fillId="0" borderId="9"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20" fillId="0" borderId="9" xfId="0" applyFont="1" applyFill="1" applyBorder="1" applyAlignment="1">
      <alignment horizontal="center" vertical="center" wrapText="1"/>
    </xf>
    <xf numFmtId="0" fontId="21" fillId="0" borderId="9" xfId="0" applyFont="1" applyFill="1" applyBorder="1" applyAlignment="1">
      <alignment horizontal="center" vertical="center" wrapText="1"/>
    </xf>
    <xf numFmtId="0" fontId="14" fillId="4" borderId="9" xfId="0" applyFont="1" applyFill="1" applyBorder="1" applyAlignment="1">
      <alignment horizontal="center" vertical="center" wrapText="1"/>
    </xf>
    <xf numFmtId="0" fontId="13" fillId="0" borderId="0" xfId="0" applyFont="1" applyFill="1" applyBorder="1" applyAlignment="1">
      <alignment horizontal="center" wrapText="1"/>
    </xf>
    <xf numFmtId="0" fontId="0" fillId="0" borderId="0" xfId="0" applyFill="1" applyBorder="1" applyAlignment="1">
      <alignment horizontal="center"/>
    </xf>
    <xf numFmtId="0" fontId="0" fillId="0" borderId="13" xfId="0" applyFill="1" applyBorder="1" applyAlignment="1">
      <alignment horizontal="center"/>
    </xf>
    <xf numFmtId="0" fontId="16" fillId="4" borderId="9" xfId="0" applyFont="1" applyFill="1" applyBorder="1" applyAlignment="1">
      <alignment horizontal="center" vertical="center" wrapText="1"/>
    </xf>
    <xf numFmtId="0" fontId="20" fillId="11" borderId="9" xfId="0" applyFont="1" applyFill="1" applyBorder="1" applyAlignment="1">
      <alignment horizontal="center" vertical="center" wrapText="1"/>
    </xf>
    <xf numFmtId="0" fontId="12" fillId="10" borderId="9" xfId="0" applyFont="1" applyFill="1" applyBorder="1" applyAlignment="1">
      <alignment horizontal="center" vertical="center" wrapText="1"/>
    </xf>
    <xf numFmtId="0" fontId="3" fillId="10" borderId="9" xfId="0" applyFont="1" applyFill="1" applyBorder="1" applyAlignment="1">
      <alignment horizontal="center" vertical="center" wrapText="1"/>
    </xf>
    <xf numFmtId="0" fontId="17" fillId="9" borderId="10" xfId="0" applyFont="1" applyFill="1" applyBorder="1" applyAlignment="1">
      <alignment horizontal="center" vertical="center" textRotation="90" wrapText="1"/>
    </xf>
    <xf numFmtId="0" fontId="17" fillId="9" borderId="11" xfId="0" applyFont="1" applyFill="1" applyBorder="1" applyAlignment="1">
      <alignment horizontal="center" vertical="center" textRotation="90" wrapText="1"/>
    </xf>
    <xf numFmtId="0" fontId="12" fillId="0" borderId="10"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7" fillId="9" borderId="12" xfId="0" applyFont="1" applyFill="1" applyBorder="1" applyAlignment="1">
      <alignment horizontal="center" vertical="center" textRotation="90" wrapText="1"/>
    </xf>
    <xf numFmtId="0" fontId="13" fillId="0" borderId="15" xfId="0" applyFont="1" applyFill="1" applyBorder="1" applyAlignment="1">
      <alignment horizontal="left"/>
    </xf>
    <xf numFmtId="0" fontId="0" fillId="0" borderId="15" xfId="0" applyFill="1" applyBorder="1" applyAlignment="1">
      <alignment horizontal="left"/>
    </xf>
    <xf numFmtId="0" fontId="17" fillId="9" borderId="9" xfId="0" applyFont="1" applyFill="1" applyBorder="1" applyAlignment="1">
      <alignment horizontal="center" vertical="center" textRotation="90" wrapText="1"/>
    </xf>
    <xf numFmtId="0" fontId="16" fillId="10" borderId="9" xfId="0" applyFont="1" applyFill="1" applyBorder="1" applyAlignment="1">
      <alignment horizontal="center" vertical="center" wrapText="1"/>
    </xf>
    <xf numFmtId="0" fontId="2" fillId="10" borderId="9" xfId="0" applyFont="1" applyFill="1" applyBorder="1" applyAlignment="1">
      <alignment horizontal="center" vertical="center" wrapText="1"/>
    </xf>
    <xf numFmtId="0" fontId="17" fillId="12" borderId="10" xfId="0" applyFont="1" applyFill="1" applyBorder="1" applyAlignment="1">
      <alignment horizontal="center" vertical="center" textRotation="90" wrapText="1"/>
    </xf>
    <xf numFmtId="0" fontId="17" fillId="12" borderId="11" xfId="0" applyFont="1" applyFill="1" applyBorder="1" applyAlignment="1">
      <alignment horizontal="center" vertical="center" textRotation="90" wrapText="1"/>
    </xf>
    <xf numFmtId="0" fontId="20" fillId="0" borderId="10" xfId="0" applyFont="1" applyFill="1" applyBorder="1" applyAlignment="1">
      <alignment horizontal="center" vertical="center" wrapText="1"/>
    </xf>
    <xf numFmtId="0" fontId="17" fillId="12" borderId="12" xfId="0" applyFont="1" applyFill="1" applyBorder="1" applyAlignment="1">
      <alignment horizontal="center" vertical="center" textRotation="90" wrapText="1"/>
    </xf>
    <xf numFmtId="0" fontId="17" fillId="12" borderId="9" xfId="0" applyFont="1" applyFill="1" applyBorder="1" applyAlignment="1">
      <alignment horizontal="center" vertical="center" textRotation="90" wrapText="1"/>
    </xf>
    <xf numFmtId="0" fontId="20" fillId="10" borderId="9" xfId="0" applyFont="1" applyFill="1" applyBorder="1" applyAlignment="1">
      <alignment horizontal="center" vertical="center" wrapText="1"/>
    </xf>
    <xf numFmtId="0" fontId="17" fillId="13" borderId="10" xfId="0" applyFont="1" applyFill="1" applyBorder="1" applyAlignment="1">
      <alignment horizontal="center" vertical="center" textRotation="90" wrapText="1"/>
    </xf>
    <xf numFmtId="0" fontId="17" fillId="13" borderId="11" xfId="0" applyFont="1" applyFill="1" applyBorder="1" applyAlignment="1">
      <alignment horizontal="center" vertical="center" textRotation="90" wrapText="1"/>
    </xf>
    <xf numFmtId="0" fontId="2" fillId="7" borderId="10" xfId="0" applyFont="1" applyFill="1" applyBorder="1" applyAlignment="1">
      <alignment horizontal="center" vertical="center" wrapText="1"/>
    </xf>
    <xf numFmtId="0" fontId="2" fillId="7" borderId="12" xfId="0" applyFont="1" applyFill="1" applyBorder="1" applyAlignment="1">
      <alignment horizontal="center" vertical="center" wrapText="1"/>
    </xf>
    <xf numFmtId="0" fontId="15" fillId="0" borderId="12" xfId="0" applyFont="1" applyFill="1" applyBorder="1" applyAlignment="1">
      <alignment horizontal="center" vertical="center" wrapText="1"/>
    </xf>
    <xf numFmtId="0" fontId="2" fillId="4" borderId="10"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17" fillId="14" borderId="9" xfId="0" applyFont="1" applyFill="1" applyBorder="1" applyAlignment="1">
      <alignment horizontal="center" vertical="center" textRotation="90" wrapText="1"/>
    </xf>
    <xf numFmtId="0" fontId="17" fillId="11" borderId="9" xfId="0" applyFont="1" applyFill="1" applyBorder="1" applyAlignment="1">
      <alignment horizontal="center" vertical="center" textRotation="90" wrapText="1"/>
    </xf>
    <xf numFmtId="0" fontId="12" fillId="8" borderId="9" xfId="0" applyFont="1" applyFill="1" applyBorder="1" applyAlignment="1">
      <alignment horizontal="center" vertical="center" wrapText="1"/>
    </xf>
    <xf numFmtId="0" fontId="3" fillId="8" borderId="9" xfId="0" applyFont="1" applyFill="1" applyBorder="1" applyAlignment="1">
      <alignment horizontal="center" vertical="center" wrapText="1"/>
    </xf>
    <xf numFmtId="0" fontId="3" fillId="6" borderId="10" xfId="0" applyFont="1" applyFill="1" applyBorder="1" applyAlignment="1">
      <alignment horizontal="center" vertical="center" wrapText="1"/>
    </xf>
    <xf numFmtId="0" fontId="3" fillId="6" borderId="12" xfId="0" applyFont="1" applyFill="1" applyBorder="1" applyAlignment="1">
      <alignment horizontal="center"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3.xml"/><Relationship Id="rId1" Type="http://schemas.openxmlformats.org/officeDocument/2006/relationships/image" Target="../media/image1.png"/></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sz="1400" b="0" i="0" u="none" strike="noStrike" baseline="0"/>
              <a:t>"Energieeffizienz </a:t>
            </a:r>
            <a:endParaRPr lang="de-DE"/>
          </a:p>
        </c:rich>
      </c:tx>
      <c:overlay val="0"/>
      <c:spPr>
        <a:noFill/>
        <a:ln>
          <a:noFill/>
        </a:ln>
        <a:effectLst/>
      </c:spPr>
    </c:title>
    <c:autoTitleDeleted val="0"/>
    <c:plotArea>
      <c:layout>
        <c:manualLayout>
          <c:layoutTarget val="inner"/>
          <c:xMode val="edge"/>
          <c:yMode val="edge"/>
          <c:x val="3.6888888888888888E-2"/>
          <c:y val="0.39393518518518517"/>
          <c:w val="0.92622222222222217"/>
          <c:h val="7.7369130941965583E-2"/>
        </c:manualLayout>
      </c:layout>
      <c:scatterChart>
        <c:scatterStyle val="lineMarker"/>
        <c:varyColors val="0"/>
        <c:ser>
          <c:idx val="0"/>
          <c:order val="0"/>
          <c:spPr>
            <a:ln w="25400" cap="rnd">
              <a:noFill/>
              <a:round/>
            </a:ln>
            <a:effectLst/>
          </c:spPr>
          <c:marker>
            <c:symbol val="picture"/>
            <c:spPr>
              <a:blipFill>
                <a:blip xmlns:r="http://schemas.openxmlformats.org/officeDocument/2006/relationships" r:embed="rId1"/>
                <a:stretch>
                  <a:fillRect/>
                </a:stretch>
              </a:blipFill>
              <a:ln w="25400">
                <a:noFill/>
              </a:ln>
              <a:effectLst/>
            </c:spPr>
          </c:marker>
          <c:xVal>
            <c:numRef>
              <c:f>Diagramm!$C$61</c:f>
              <c:numCache>
                <c:formatCode>General</c:formatCode>
                <c:ptCount val="1"/>
                <c:pt idx="0">
                  <c:v>0</c:v>
                </c:pt>
              </c:numCache>
            </c:numRef>
          </c:xVal>
          <c:yVal>
            <c:numLit>
              <c:formatCode>General</c:formatCode>
              <c:ptCount val="1"/>
              <c:pt idx="0">
                <c:v>1</c:v>
              </c:pt>
            </c:numLit>
          </c:yVal>
          <c:smooth val="0"/>
          <c:extLst>
            <c:ext xmlns:c16="http://schemas.microsoft.com/office/drawing/2014/chart" uri="{C3380CC4-5D6E-409C-BE32-E72D297353CC}">
              <c16:uniqueId val="{00000000-72F4-43FB-A473-41E94F12F3D1}"/>
            </c:ext>
          </c:extLst>
        </c:ser>
        <c:dLbls>
          <c:showLegendKey val="0"/>
          <c:showVal val="0"/>
          <c:showCatName val="0"/>
          <c:showSerName val="0"/>
          <c:showPercent val="0"/>
          <c:showBubbleSize val="0"/>
        </c:dLbls>
        <c:axId val="1284962288"/>
        <c:axId val="1284954384"/>
      </c:scatterChart>
      <c:valAx>
        <c:axId val="1284962288"/>
        <c:scaling>
          <c:orientation val="minMax"/>
          <c:max val="100"/>
          <c:min val="0"/>
        </c:scaling>
        <c:delete val="1"/>
        <c:axPos val="b"/>
        <c:numFmt formatCode="General" sourceLinked="1"/>
        <c:majorTickMark val="none"/>
        <c:minorTickMark val="none"/>
        <c:tickLblPos val="nextTo"/>
        <c:crossAx val="1284954384"/>
        <c:crosses val="autoZero"/>
        <c:crossBetween val="midCat"/>
      </c:valAx>
      <c:valAx>
        <c:axId val="1284954384"/>
        <c:scaling>
          <c:orientation val="minMax"/>
        </c:scaling>
        <c:delete val="1"/>
        <c:axPos val="l"/>
        <c:numFmt formatCode="General" sourceLinked="1"/>
        <c:majorTickMark val="none"/>
        <c:minorTickMark val="none"/>
        <c:tickLblPos val="nextTo"/>
        <c:crossAx val="1284962288"/>
        <c:crosses val="autoZero"/>
        <c:crossBetween val="midCat"/>
      </c:valAx>
      <c:spPr>
        <a:gradFill>
          <a:gsLst>
            <a:gs pos="0">
              <a:srgbClr val="1AB564"/>
            </a:gs>
            <a:gs pos="82000">
              <a:srgbClr val="FF0000"/>
            </a:gs>
            <a:gs pos="56000">
              <a:srgbClr val="FFFF00"/>
            </a:gs>
            <a:gs pos="27000">
              <a:srgbClr val="92D050"/>
            </a:gs>
          </a:gsLst>
          <a:lin ang="10800000" scaled="1"/>
        </a:grad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userShapes r:id="rId2"/>
</c:chartSpace>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247650</xdr:colOff>
          <xdr:row>11</xdr:row>
          <xdr:rowOff>161925</xdr:rowOff>
        </xdr:from>
        <xdr:to>
          <xdr:col>1</xdr:col>
          <xdr:colOff>523875</xdr:colOff>
          <xdr:row>11</xdr:row>
          <xdr:rowOff>352425</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12</xdr:row>
          <xdr:rowOff>76200</xdr:rowOff>
        </xdr:from>
        <xdr:to>
          <xdr:col>1</xdr:col>
          <xdr:colOff>571500</xdr:colOff>
          <xdr:row>12</xdr:row>
          <xdr:rowOff>238125</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13</xdr:row>
          <xdr:rowOff>47625</xdr:rowOff>
        </xdr:from>
        <xdr:to>
          <xdr:col>1</xdr:col>
          <xdr:colOff>447675</xdr:colOff>
          <xdr:row>13</xdr:row>
          <xdr:rowOff>219075</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14</xdr:row>
          <xdr:rowOff>85725</xdr:rowOff>
        </xdr:from>
        <xdr:to>
          <xdr:col>1</xdr:col>
          <xdr:colOff>447675</xdr:colOff>
          <xdr:row>14</xdr:row>
          <xdr:rowOff>257175</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15</xdr:row>
          <xdr:rowOff>85725</xdr:rowOff>
        </xdr:from>
        <xdr:to>
          <xdr:col>1</xdr:col>
          <xdr:colOff>447675</xdr:colOff>
          <xdr:row>15</xdr:row>
          <xdr:rowOff>266700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16</xdr:row>
          <xdr:rowOff>114300</xdr:rowOff>
        </xdr:from>
        <xdr:to>
          <xdr:col>1</xdr:col>
          <xdr:colOff>561975</xdr:colOff>
          <xdr:row>16</xdr:row>
          <xdr:rowOff>295275</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17</xdr:row>
          <xdr:rowOff>95250</xdr:rowOff>
        </xdr:from>
        <xdr:to>
          <xdr:col>1</xdr:col>
          <xdr:colOff>438150</xdr:colOff>
          <xdr:row>17</xdr:row>
          <xdr:rowOff>285750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18</xdr:row>
          <xdr:rowOff>142875</xdr:rowOff>
        </xdr:from>
        <xdr:to>
          <xdr:col>2</xdr:col>
          <xdr:colOff>9525</xdr:colOff>
          <xdr:row>18</xdr:row>
          <xdr:rowOff>352425</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19</xdr:row>
          <xdr:rowOff>123825</xdr:rowOff>
        </xdr:from>
        <xdr:to>
          <xdr:col>1</xdr:col>
          <xdr:colOff>523875</xdr:colOff>
          <xdr:row>19</xdr:row>
          <xdr:rowOff>304800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21</xdr:row>
          <xdr:rowOff>28575</xdr:rowOff>
        </xdr:from>
        <xdr:to>
          <xdr:col>1</xdr:col>
          <xdr:colOff>647700</xdr:colOff>
          <xdr:row>21</xdr:row>
          <xdr:rowOff>314325</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22</xdr:row>
          <xdr:rowOff>28575</xdr:rowOff>
        </xdr:from>
        <xdr:to>
          <xdr:col>1</xdr:col>
          <xdr:colOff>647700</xdr:colOff>
          <xdr:row>22</xdr:row>
          <xdr:rowOff>314325</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23</xdr:row>
          <xdr:rowOff>28575</xdr:rowOff>
        </xdr:from>
        <xdr:to>
          <xdr:col>1</xdr:col>
          <xdr:colOff>647700</xdr:colOff>
          <xdr:row>23</xdr:row>
          <xdr:rowOff>314325</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222285</xdr:colOff>
      <xdr:row>64</xdr:row>
      <xdr:rowOff>20651</xdr:rowOff>
    </xdr:from>
    <xdr:to>
      <xdr:col>6</xdr:col>
      <xdr:colOff>222285</xdr:colOff>
      <xdr:row>90</xdr:row>
      <xdr:rowOff>88687</xdr:rowOff>
    </xdr:to>
    <xdr:graphicFrame macro="">
      <xdr:nvGraphicFramePr>
        <xdr:cNvPr id="18" name="Diagramm 17">
          <a:extLst>
            <a:ext uri="{FF2B5EF4-FFF2-40B4-BE49-F238E27FC236}">
              <a16:creationId xmlns:a16="http://schemas.microsoft.com/office/drawing/2014/main" id="{00000000-0008-0000-0900-00001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149085</xdr:colOff>
      <xdr:row>49</xdr:row>
      <xdr:rowOff>157369</xdr:rowOff>
    </xdr:from>
    <xdr:to>
      <xdr:col>22</xdr:col>
      <xdr:colOff>654324</xdr:colOff>
      <xdr:row>52</xdr:row>
      <xdr:rowOff>74543</xdr:rowOff>
    </xdr:to>
    <xdr:sp macro="" textlink="">
      <xdr:nvSpPr>
        <xdr:cNvPr id="2" name="Textfeld 1">
          <a:extLst>
            <a:ext uri="{FF2B5EF4-FFF2-40B4-BE49-F238E27FC236}">
              <a16:creationId xmlns:a16="http://schemas.microsoft.com/office/drawing/2014/main" id="{00000000-0008-0000-0900-000002000000}"/>
            </a:ext>
          </a:extLst>
        </xdr:cNvPr>
        <xdr:cNvSpPr txBox="1"/>
      </xdr:nvSpPr>
      <xdr:spPr>
        <a:xfrm>
          <a:off x="16913085" y="9491869"/>
          <a:ext cx="505239" cy="488674"/>
        </a:xfrm>
        <a:prstGeom prst="rect">
          <a:avLst/>
        </a:prstGeom>
        <a:solidFill>
          <a:schemeClr val="lt1"/>
        </a:solidFill>
        <a:ln w="9525" cmpd="sng">
          <a:solidFill>
            <a:schemeClr val="lt1">
              <a:shade val="50000"/>
            </a:schemeClr>
          </a:solidFill>
        </a:ln>
        <a:effectLst>
          <a:softEdge rad="635000"/>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de-DE" sz="1400">
              <a:solidFill>
                <a:schemeClr val="bg1"/>
              </a:solidFill>
            </a:rPr>
            <a:t>A</a:t>
          </a:r>
        </a:p>
      </xdr:txBody>
    </xdr:sp>
    <xdr:clientData/>
  </xdr:twoCellAnchor>
</xdr:wsDr>
</file>

<file path=xl/drawings/drawing3.xml><?xml version="1.0" encoding="utf-8"?>
<c:userShapes xmlns:c="http://schemas.openxmlformats.org/drawingml/2006/chart">
  <cdr:relSizeAnchor xmlns:cdr="http://schemas.openxmlformats.org/drawingml/2006/chartDrawing">
    <cdr:from>
      <cdr:x>0.6196</cdr:x>
      <cdr:y>0.37226</cdr:y>
    </cdr:from>
    <cdr:to>
      <cdr:x>0.7917</cdr:x>
      <cdr:y>0.52625</cdr:y>
    </cdr:to>
    <cdr:sp macro="" textlink="">
      <cdr:nvSpPr>
        <cdr:cNvPr id="2" name="Textfeld 1">
          <a:extLst xmlns:a="http://schemas.openxmlformats.org/drawingml/2006/main">
            <a:ext uri="{FF2B5EF4-FFF2-40B4-BE49-F238E27FC236}">
              <a16:creationId xmlns:a16="http://schemas.microsoft.com/office/drawing/2014/main" id="{BEF2E22D-0C52-4532-AFC2-CFDAE0E12050}"/>
            </a:ext>
          </a:extLst>
        </cdr:cNvPr>
        <cdr:cNvSpPr txBox="1"/>
      </cdr:nvSpPr>
      <cdr:spPr>
        <a:xfrm xmlns:a="http://schemas.openxmlformats.org/drawingml/2006/main">
          <a:off x="2832813" y="1021184"/>
          <a:ext cx="786848" cy="422413"/>
        </a:xfrm>
        <a:prstGeom xmlns:a="http://schemas.openxmlformats.org/drawingml/2006/main" prst="rect">
          <a:avLst/>
        </a:prstGeom>
        <a:solidFill xmlns:a="http://schemas.openxmlformats.org/drawingml/2006/main">
          <a:schemeClr val="lt1"/>
        </a:solidFill>
        <a:ln xmlns:a="http://schemas.openxmlformats.org/drawingml/2006/main" w="9525" cmpd="sng">
          <a:solidFill>
            <a:schemeClr val="lt1">
              <a:shade val="50000"/>
            </a:schemeClr>
          </a:solidFill>
        </a:ln>
        <a:effectLst xmlns:a="http://schemas.openxmlformats.org/drawingml/2006/main">
          <a:softEdge rad="635000"/>
        </a:effectLst>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vertOverflow="clip" horzOverflow="clip" wrap="square" rtlCol="0" anchor="t"/>
        <a:lstStyle xmlns:a="http://schemas.openxmlformats.org/drawingml/2006/main"/>
        <a:p xmlns:a="http://schemas.openxmlformats.org/drawingml/2006/main">
          <a:pPr algn="l"/>
          <a:r>
            <a:rPr lang="de-DE" sz="1400">
              <a:solidFill>
                <a:schemeClr val="bg1"/>
              </a:solidFill>
            </a:rPr>
            <a:t>B</a:t>
          </a:r>
        </a:p>
      </cdr:txBody>
    </cdr:sp>
  </cdr:relSizeAnchor>
  <cdr:relSizeAnchor xmlns:cdr="http://schemas.openxmlformats.org/drawingml/2006/chartDrawing">
    <cdr:from>
      <cdr:x>0.30438</cdr:x>
      <cdr:y>0.38132</cdr:y>
    </cdr:from>
    <cdr:to>
      <cdr:x>0.4167</cdr:x>
      <cdr:y>0.56852</cdr:y>
    </cdr:to>
    <cdr:sp macro="" textlink="">
      <cdr:nvSpPr>
        <cdr:cNvPr id="3" name="Textfeld 2">
          <a:extLst xmlns:a="http://schemas.openxmlformats.org/drawingml/2006/main">
            <a:ext uri="{FF2B5EF4-FFF2-40B4-BE49-F238E27FC236}">
              <a16:creationId xmlns:a16="http://schemas.microsoft.com/office/drawing/2014/main" id="{262E4265-082E-4DD6-9368-C9EC5B006B1A}"/>
            </a:ext>
          </a:extLst>
        </cdr:cNvPr>
        <cdr:cNvSpPr txBox="1"/>
      </cdr:nvSpPr>
      <cdr:spPr>
        <a:xfrm xmlns:a="http://schemas.openxmlformats.org/drawingml/2006/main">
          <a:off x="1391638" y="1046030"/>
          <a:ext cx="513522" cy="513522"/>
        </a:xfrm>
        <a:prstGeom xmlns:a="http://schemas.openxmlformats.org/drawingml/2006/main" prst="rect">
          <a:avLst/>
        </a:prstGeom>
        <a:solidFill xmlns:a="http://schemas.openxmlformats.org/drawingml/2006/main">
          <a:schemeClr val="lt1"/>
        </a:solidFill>
        <a:ln xmlns:a="http://schemas.openxmlformats.org/drawingml/2006/main" w="9525" cmpd="sng">
          <a:solidFill>
            <a:schemeClr val="lt1">
              <a:shade val="50000"/>
            </a:schemeClr>
          </a:solidFill>
        </a:ln>
        <a:effectLst xmlns:a="http://schemas.openxmlformats.org/drawingml/2006/main">
          <a:softEdge rad="635000"/>
        </a:effectLst>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vertOverflow="clip" horzOverflow="clip" wrap="square" rtlCol="0" anchor="t"/>
        <a:lstStyle xmlns:a="http://schemas.openxmlformats.org/drawingml/2006/main"/>
        <a:p xmlns:a="http://schemas.openxmlformats.org/drawingml/2006/main">
          <a:pPr algn="l"/>
          <a:r>
            <a:rPr lang="de-DE" sz="1100">
              <a:solidFill>
                <a:schemeClr val="bg1"/>
              </a:solidFill>
            </a:rPr>
            <a:t>C</a:t>
          </a:r>
        </a:p>
      </cdr:txBody>
    </cdr:sp>
  </cdr:relSizeAnchor>
  <cdr:relSizeAnchor xmlns:cdr="http://schemas.openxmlformats.org/drawingml/2006/chartDrawing">
    <cdr:from>
      <cdr:x>0.03446</cdr:x>
      <cdr:y>0.3783</cdr:y>
    </cdr:from>
    <cdr:to>
      <cdr:x>0.17576</cdr:x>
      <cdr:y>0.57154</cdr:y>
    </cdr:to>
    <cdr:sp macro="" textlink="">
      <cdr:nvSpPr>
        <cdr:cNvPr id="4" name="Textfeld 3">
          <a:extLst xmlns:a="http://schemas.openxmlformats.org/drawingml/2006/main">
            <a:ext uri="{FF2B5EF4-FFF2-40B4-BE49-F238E27FC236}">
              <a16:creationId xmlns:a16="http://schemas.microsoft.com/office/drawing/2014/main" id="{539CB826-64C7-47A5-BABA-34F2D7ED8B3A}"/>
            </a:ext>
          </a:extLst>
        </cdr:cNvPr>
        <cdr:cNvSpPr txBox="1"/>
      </cdr:nvSpPr>
      <cdr:spPr>
        <a:xfrm xmlns:a="http://schemas.openxmlformats.org/drawingml/2006/main">
          <a:off x="157529" y="1037748"/>
          <a:ext cx="646044" cy="530087"/>
        </a:xfrm>
        <a:prstGeom xmlns:a="http://schemas.openxmlformats.org/drawingml/2006/main" prst="rect">
          <a:avLst/>
        </a:prstGeom>
        <a:solidFill xmlns:a="http://schemas.openxmlformats.org/drawingml/2006/main">
          <a:schemeClr val="lt1"/>
        </a:solidFill>
        <a:ln xmlns:a="http://schemas.openxmlformats.org/drawingml/2006/main" w="9525" cmpd="sng">
          <a:solidFill>
            <a:schemeClr val="lt1">
              <a:shade val="50000"/>
            </a:schemeClr>
          </a:solidFill>
        </a:ln>
        <a:effectLst xmlns:a="http://schemas.openxmlformats.org/drawingml/2006/main">
          <a:softEdge rad="635000"/>
        </a:effectLst>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vertOverflow="clip" horzOverflow="clip" wrap="square" rtlCol="0" anchor="t"/>
        <a:lstStyle xmlns:a="http://schemas.openxmlformats.org/drawingml/2006/main"/>
        <a:p xmlns:a="http://schemas.openxmlformats.org/drawingml/2006/main">
          <a:pPr algn="l"/>
          <a:r>
            <a:rPr lang="de-DE" sz="1100">
              <a:solidFill>
                <a:schemeClr val="bg1"/>
              </a:solidFill>
            </a:rPr>
            <a:t>D</a:t>
          </a:r>
        </a:p>
      </cdr:txBody>
    </cdr:sp>
  </cdr:relSizeAnchor>
  <cdr:relSizeAnchor xmlns:cdr="http://schemas.openxmlformats.org/drawingml/2006/chartDrawing">
    <cdr:from>
      <cdr:x>0.91042</cdr:x>
      <cdr:y>0.37553</cdr:y>
    </cdr:from>
    <cdr:to>
      <cdr:x>1</cdr:x>
      <cdr:y>0.55315</cdr:y>
    </cdr:to>
    <cdr:sp macro="" textlink="">
      <cdr:nvSpPr>
        <cdr:cNvPr id="5" name="Textfeld 4">
          <a:extLst xmlns:a="http://schemas.openxmlformats.org/drawingml/2006/main">
            <a:ext uri="{FF2B5EF4-FFF2-40B4-BE49-F238E27FC236}">
              <a16:creationId xmlns:a16="http://schemas.microsoft.com/office/drawing/2014/main" id="{E4FEB448-2544-485A-BBD2-32D4152223A3}"/>
            </a:ext>
          </a:extLst>
        </cdr:cNvPr>
        <cdr:cNvSpPr txBox="1"/>
      </cdr:nvSpPr>
      <cdr:spPr>
        <a:xfrm xmlns:a="http://schemas.openxmlformats.org/drawingml/2006/main">
          <a:off x="4162425" y="1027099"/>
          <a:ext cx="409575" cy="485775"/>
        </a:xfrm>
        <a:prstGeom xmlns:a="http://schemas.openxmlformats.org/drawingml/2006/main" prst="rect">
          <a:avLst/>
        </a:prstGeom>
        <a:solidFill xmlns:a="http://schemas.openxmlformats.org/drawingml/2006/main">
          <a:schemeClr val="lt1"/>
        </a:solidFill>
        <a:ln xmlns:a="http://schemas.openxmlformats.org/drawingml/2006/main" w="9525" cmpd="sng">
          <a:solidFill>
            <a:schemeClr val="lt1">
              <a:shade val="50000"/>
            </a:schemeClr>
          </a:solidFill>
        </a:ln>
        <a:effectLst xmlns:a="http://schemas.openxmlformats.org/drawingml/2006/main">
          <a:softEdge rad="635000"/>
        </a:effectLst>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vertOverflow="clip" horzOverflow="clip" wrap="square" rtlCol="0" anchor="t"/>
        <a:lstStyle xmlns:a="http://schemas.openxmlformats.org/drawingml/2006/main"/>
        <a:p xmlns:a="http://schemas.openxmlformats.org/drawingml/2006/main">
          <a:pPr algn="l"/>
          <a:r>
            <a:rPr lang="de-DE" sz="1400">
              <a:solidFill>
                <a:schemeClr val="bg1"/>
              </a:solidFill>
            </a:rPr>
            <a:t>A</a:t>
          </a:r>
        </a:p>
      </cdr:txBody>
    </cdr:sp>
  </cdr:relSizeAnchor>
</c:userShape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xDef>
      <a:spPr>
        <a:solidFill>
          <a:schemeClr val="lt1"/>
        </a:solidFill>
        <a:ln w="9525" cmpd="sng">
          <a:solidFill>
            <a:schemeClr val="lt1">
              <a:shade val="50000"/>
            </a:schemeClr>
          </a:solidFill>
        </a:ln>
      </a:spPr>
      <a:bodyPr vertOverflow="clip" horzOverflow="clip" wrap="square" rtlCol="0" anchor="t"/>
      <a:lstStyle>
        <a:defPPr algn="l">
          <a:defRPr sz="1100"/>
        </a:defPPr>
      </a:lstStyle>
      <a:style>
        <a:lnRef idx="0">
          <a:scrgbClr r="0" g="0" b="0"/>
        </a:lnRef>
        <a:fillRef idx="0">
          <a:scrgbClr r="0" g="0" b="0"/>
        </a:fillRef>
        <a:effectRef idx="0">
          <a:scrgbClr r="0" g="0" b="0"/>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B1:I25"/>
  <sheetViews>
    <sheetView tabSelected="1" zoomScaleNormal="100" workbookViewId="0">
      <selection activeCell="E35" sqref="E35"/>
    </sheetView>
  </sheetViews>
  <sheetFormatPr baseColWidth="10" defaultColWidth="9.140625" defaultRowHeight="15" x14ac:dyDescent="0.25"/>
  <cols>
    <col min="2" max="2" width="11" customWidth="1"/>
    <col min="3" max="3" width="13.42578125" customWidth="1"/>
    <col min="4" max="4" width="14.42578125" customWidth="1"/>
    <col min="5" max="5" width="21.42578125" customWidth="1"/>
    <col min="6" max="6" width="10.85546875" customWidth="1"/>
    <col min="7" max="7" width="10.42578125" customWidth="1"/>
    <col min="8" max="8" width="10" customWidth="1"/>
    <col min="9" max="9" width="49.85546875" customWidth="1"/>
  </cols>
  <sheetData>
    <row r="1" spans="2:9" ht="26.25" x14ac:dyDescent="0.4">
      <c r="B1" s="31" t="s">
        <v>432</v>
      </c>
      <c r="C1" s="5"/>
      <c r="D1" s="5"/>
      <c r="E1" s="5"/>
      <c r="F1" s="5"/>
      <c r="G1" s="5"/>
      <c r="H1" s="5"/>
      <c r="I1" s="5"/>
    </row>
    <row r="2" spans="2:9" ht="26.25" x14ac:dyDescent="0.4">
      <c r="B2" s="6" t="s">
        <v>12</v>
      </c>
      <c r="C2" s="5"/>
      <c r="D2" s="5"/>
      <c r="E2" s="5"/>
      <c r="F2" s="5"/>
      <c r="G2" s="5"/>
      <c r="H2" s="5"/>
      <c r="I2" s="5"/>
    </row>
    <row r="3" spans="2:9" x14ac:dyDescent="0.25">
      <c r="B3" s="1"/>
    </row>
    <row r="4" spans="2:9" x14ac:dyDescent="0.25">
      <c r="B4" s="1"/>
    </row>
    <row r="5" spans="2:9" x14ac:dyDescent="0.25">
      <c r="B5" s="1"/>
    </row>
    <row r="6" spans="2:9" x14ac:dyDescent="0.25">
      <c r="B6" s="1"/>
    </row>
    <row r="7" spans="2:9" x14ac:dyDescent="0.25">
      <c r="B7" s="2" t="s">
        <v>0</v>
      </c>
    </row>
    <row r="8" spans="2:9" ht="15.4" customHeight="1" x14ac:dyDescent="0.25">
      <c r="B8" s="53" t="s">
        <v>13</v>
      </c>
      <c r="C8" s="53"/>
      <c r="D8" s="53"/>
      <c r="E8" s="53"/>
      <c r="F8" s="53"/>
      <c r="G8" s="53"/>
      <c r="H8" s="53"/>
      <c r="I8" s="53"/>
    </row>
    <row r="9" spans="2:9" ht="75.400000000000006" customHeight="1" x14ac:dyDescent="0.25">
      <c r="B9" s="54"/>
      <c r="C9" s="54"/>
      <c r="D9" s="54"/>
      <c r="E9" s="54"/>
      <c r="F9" s="54"/>
      <c r="G9" s="54"/>
      <c r="H9" s="54"/>
      <c r="I9" s="54"/>
    </row>
    <row r="10" spans="2:9" ht="16.5" thickBot="1" x14ac:dyDescent="0.3">
      <c r="B10" s="7" t="s">
        <v>14</v>
      </c>
      <c r="C10" s="8"/>
      <c r="D10" s="8"/>
      <c r="E10" s="8"/>
      <c r="F10" s="8"/>
      <c r="G10" s="8"/>
      <c r="H10" s="8"/>
      <c r="I10" s="8"/>
    </row>
    <row r="11" spans="2:9" ht="56.25" customHeight="1" x14ac:dyDescent="0.25">
      <c r="B11" s="55" t="s">
        <v>29</v>
      </c>
      <c r="C11" s="56"/>
      <c r="D11" s="56"/>
      <c r="E11" s="56"/>
      <c r="F11" s="56"/>
      <c r="G11" s="56"/>
      <c r="H11" s="56"/>
      <c r="I11" s="57"/>
    </row>
    <row r="12" spans="2:9" ht="37.5" customHeight="1" x14ac:dyDescent="0.25">
      <c r="B12" s="11"/>
      <c r="C12" s="47" t="s">
        <v>26</v>
      </c>
      <c r="D12" s="47"/>
      <c r="E12" s="47"/>
      <c r="F12" s="47"/>
      <c r="G12" s="47"/>
      <c r="H12" s="47"/>
      <c r="I12" s="47"/>
    </row>
    <row r="13" spans="2:9" ht="29.25" customHeight="1" x14ac:dyDescent="0.25">
      <c r="B13" s="11"/>
      <c r="C13" s="47" t="s">
        <v>15</v>
      </c>
      <c r="D13" s="47"/>
      <c r="E13" s="47"/>
      <c r="F13" s="47"/>
      <c r="G13" s="47"/>
      <c r="H13" s="47"/>
      <c r="I13" s="47"/>
    </row>
    <row r="14" spans="2:9" ht="24" customHeight="1" x14ac:dyDescent="0.25">
      <c r="B14" s="11" t="s">
        <v>27</v>
      </c>
      <c r="C14" s="47" t="s">
        <v>16</v>
      </c>
      <c r="D14" s="47"/>
      <c r="E14" s="47"/>
      <c r="F14" s="47"/>
      <c r="G14" s="47"/>
      <c r="H14" s="47"/>
      <c r="I14" s="47"/>
    </row>
    <row r="15" spans="2:9" ht="27" customHeight="1" x14ac:dyDescent="0.25">
      <c r="B15" s="11" t="s">
        <v>27</v>
      </c>
      <c r="C15" s="47" t="s">
        <v>17</v>
      </c>
      <c r="D15" s="47"/>
      <c r="E15" s="47"/>
      <c r="F15" s="47"/>
      <c r="G15" s="47"/>
      <c r="H15" s="47"/>
      <c r="I15" s="47"/>
    </row>
    <row r="16" spans="2:9" ht="29.25" customHeight="1" x14ac:dyDescent="0.25">
      <c r="B16" s="12" t="s">
        <v>27</v>
      </c>
      <c r="C16" s="47" t="s">
        <v>18</v>
      </c>
      <c r="D16" s="47"/>
      <c r="E16" s="47"/>
      <c r="F16" s="47"/>
      <c r="G16" s="47"/>
      <c r="H16" s="47"/>
      <c r="I16" s="47"/>
    </row>
    <row r="17" spans="2:9" ht="30.75" customHeight="1" x14ac:dyDescent="0.25">
      <c r="B17" s="12"/>
      <c r="C17" s="47" t="s">
        <v>19</v>
      </c>
      <c r="D17" s="47"/>
      <c r="E17" s="47"/>
      <c r="F17" s="47"/>
      <c r="G17" s="47"/>
      <c r="H17" s="47"/>
      <c r="I17" s="47"/>
    </row>
    <row r="18" spans="2:9" ht="33.75" customHeight="1" x14ac:dyDescent="0.25">
      <c r="B18" s="12"/>
      <c r="C18" s="47" t="s">
        <v>20</v>
      </c>
      <c r="D18" s="47"/>
      <c r="E18" s="47"/>
      <c r="F18" s="47"/>
      <c r="G18" s="47"/>
      <c r="H18" s="47"/>
      <c r="I18" s="47"/>
    </row>
    <row r="19" spans="2:9" ht="39" customHeight="1" x14ac:dyDescent="0.25">
      <c r="B19" s="12" t="s">
        <v>27</v>
      </c>
      <c r="C19" s="47" t="s">
        <v>21</v>
      </c>
      <c r="D19" s="47"/>
      <c r="E19" s="47"/>
      <c r="F19" s="47"/>
      <c r="G19" s="47"/>
      <c r="H19" s="47"/>
      <c r="I19" s="47"/>
    </row>
    <row r="20" spans="2:9" ht="37.5" customHeight="1" thickBot="1" x14ac:dyDescent="0.3">
      <c r="B20" s="13" t="s">
        <v>27</v>
      </c>
      <c r="C20" s="48" t="s">
        <v>22</v>
      </c>
      <c r="D20" s="48"/>
      <c r="E20" s="48"/>
      <c r="F20" s="48"/>
      <c r="G20" s="48"/>
      <c r="H20" s="48"/>
      <c r="I20" s="48"/>
    </row>
    <row r="21" spans="2:9" ht="63.75" customHeight="1" thickBot="1" x14ac:dyDescent="0.3">
      <c r="B21" s="49" t="s">
        <v>28</v>
      </c>
      <c r="C21" s="50"/>
      <c r="D21" s="50"/>
      <c r="E21" s="50"/>
      <c r="F21" s="50"/>
      <c r="G21" s="50"/>
      <c r="H21" s="50"/>
      <c r="I21" s="51"/>
    </row>
    <row r="22" spans="2:9" ht="25.5" customHeight="1" x14ac:dyDescent="0.25">
      <c r="B22" s="10"/>
      <c r="C22" s="52" t="s">
        <v>23</v>
      </c>
      <c r="D22" s="52"/>
      <c r="E22" s="52"/>
      <c r="F22" s="52"/>
      <c r="G22" s="52"/>
      <c r="H22" s="52"/>
      <c r="I22" s="52"/>
    </row>
    <row r="23" spans="2:9" ht="28.5" customHeight="1" x14ac:dyDescent="0.25">
      <c r="B23" s="9"/>
      <c r="C23" s="54" t="s">
        <v>24</v>
      </c>
      <c r="D23" s="54"/>
      <c r="E23" s="54"/>
      <c r="F23" s="54"/>
      <c r="G23" s="54"/>
      <c r="H23" s="54"/>
      <c r="I23" s="54"/>
    </row>
    <row r="24" spans="2:9" ht="30.75" customHeight="1" x14ac:dyDescent="0.25">
      <c r="B24" s="9"/>
      <c r="C24" s="54" t="s">
        <v>25</v>
      </c>
      <c r="D24" s="54"/>
      <c r="E24" s="54"/>
      <c r="F24" s="54"/>
      <c r="G24" s="54"/>
      <c r="H24" s="54"/>
      <c r="I24" s="54"/>
    </row>
    <row r="25" spans="2:9" ht="14.25" customHeight="1" x14ac:dyDescent="0.25">
      <c r="B25" s="45" t="s">
        <v>1</v>
      </c>
      <c r="C25" s="45"/>
      <c r="D25" s="46"/>
      <c r="E25" s="46"/>
      <c r="F25" s="3"/>
      <c r="G25" s="4"/>
      <c r="H25" s="3"/>
    </row>
  </sheetData>
  <mergeCells count="18">
    <mergeCell ref="B8:I8"/>
    <mergeCell ref="B9:I9"/>
    <mergeCell ref="B11:I11"/>
    <mergeCell ref="C23:I23"/>
    <mergeCell ref="C24:I24"/>
    <mergeCell ref="B25:C25"/>
    <mergeCell ref="D25:E25"/>
    <mergeCell ref="C12:I12"/>
    <mergeCell ref="C13:I13"/>
    <mergeCell ref="C14:I14"/>
    <mergeCell ref="C15:I15"/>
    <mergeCell ref="C16:I16"/>
    <mergeCell ref="C17:I17"/>
    <mergeCell ref="C18:I18"/>
    <mergeCell ref="C19:I19"/>
    <mergeCell ref="C20:I20"/>
    <mergeCell ref="B21:I21"/>
    <mergeCell ref="C22:I22"/>
  </mergeCells>
  <pageMargins left="0.7" right="0.7" top="0.75" bottom="0.75" header="0.3" footer="0.3"/>
  <pageSetup paperSize="9" scale="51" fitToHeight="0" orientation="portrait" horizontalDpi="300" r:id="rId1"/>
  <drawing r:id="rId2"/>
  <legacyDrawing r:id="rId3"/>
  <mc:AlternateContent xmlns:mc="http://schemas.openxmlformats.org/markup-compatibility/2006">
    <mc:Choice Requires="x14">
      <controls>
        <mc:AlternateContent xmlns:mc="http://schemas.openxmlformats.org/markup-compatibility/2006">
          <mc:Choice Requires="x14">
            <control shapeId="1029" r:id="rId4" name="Check Box 5">
              <controlPr defaultSize="0" autoFill="0" autoLine="0" autoPict="0">
                <anchor moveWithCells="1">
                  <from>
                    <xdr:col>1</xdr:col>
                    <xdr:colOff>247650</xdr:colOff>
                    <xdr:row>11</xdr:row>
                    <xdr:rowOff>161925</xdr:rowOff>
                  </from>
                  <to>
                    <xdr:col>1</xdr:col>
                    <xdr:colOff>523875</xdr:colOff>
                    <xdr:row>11</xdr:row>
                    <xdr:rowOff>352425</xdr:rowOff>
                  </to>
                </anchor>
              </controlPr>
            </control>
          </mc:Choice>
        </mc:AlternateContent>
        <mc:AlternateContent xmlns:mc="http://schemas.openxmlformats.org/markup-compatibility/2006">
          <mc:Choice Requires="x14">
            <control shapeId="1030" r:id="rId5" name="Check Box 6">
              <controlPr defaultSize="0" autoFill="0" autoLine="0" autoPict="0">
                <anchor moveWithCells="1">
                  <from>
                    <xdr:col>1</xdr:col>
                    <xdr:colOff>247650</xdr:colOff>
                    <xdr:row>12</xdr:row>
                    <xdr:rowOff>76200</xdr:rowOff>
                  </from>
                  <to>
                    <xdr:col>1</xdr:col>
                    <xdr:colOff>571500</xdr:colOff>
                    <xdr:row>12</xdr:row>
                    <xdr:rowOff>238125</xdr:rowOff>
                  </to>
                </anchor>
              </controlPr>
            </control>
          </mc:Choice>
        </mc:AlternateContent>
        <mc:AlternateContent xmlns:mc="http://schemas.openxmlformats.org/markup-compatibility/2006">
          <mc:Choice Requires="x14">
            <control shapeId="1033" r:id="rId6" name="Check Box 9">
              <controlPr defaultSize="0" autoFill="0" autoLine="0" autoPict="0">
                <anchor moveWithCells="1">
                  <from>
                    <xdr:col>1</xdr:col>
                    <xdr:colOff>247650</xdr:colOff>
                    <xdr:row>13</xdr:row>
                    <xdr:rowOff>47625</xdr:rowOff>
                  </from>
                  <to>
                    <xdr:col>1</xdr:col>
                    <xdr:colOff>447675</xdr:colOff>
                    <xdr:row>13</xdr:row>
                    <xdr:rowOff>219075</xdr:rowOff>
                  </to>
                </anchor>
              </controlPr>
            </control>
          </mc:Choice>
        </mc:AlternateContent>
        <mc:AlternateContent xmlns:mc="http://schemas.openxmlformats.org/markup-compatibility/2006">
          <mc:Choice Requires="x14">
            <control shapeId="1034" r:id="rId7" name="Check Box 10">
              <controlPr defaultSize="0" autoFill="0" autoLine="0" autoPict="0">
                <anchor moveWithCells="1">
                  <from>
                    <xdr:col>1</xdr:col>
                    <xdr:colOff>247650</xdr:colOff>
                    <xdr:row>14</xdr:row>
                    <xdr:rowOff>85725</xdr:rowOff>
                  </from>
                  <to>
                    <xdr:col>1</xdr:col>
                    <xdr:colOff>447675</xdr:colOff>
                    <xdr:row>14</xdr:row>
                    <xdr:rowOff>257175</xdr:rowOff>
                  </to>
                </anchor>
              </controlPr>
            </control>
          </mc:Choice>
        </mc:AlternateContent>
        <mc:AlternateContent xmlns:mc="http://schemas.openxmlformats.org/markup-compatibility/2006">
          <mc:Choice Requires="x14">
            <control shapeId="1035" r:id="rId8" name="Check Box 11">
              <controlPr defaultSize="0" autoFill="0" autoLine="0" autoPict="0">
                <anchor moveWithCells="1">
                  <from>
                    <xdr:col>1</xdr:col>
                    <xdr:colOff>247650</xdr:colOff>
                    <xdr:row>15</xdr:row>
                    <xdr:rowOff>85725</xdr:rowOff>
                  </from>
                  <to>
                    <xdr:col>1</xdr:col>
                    <xdr:colOff>447675</xdr:colOff>
                    <xdr:row>15</xdr:row>
                    <xdr:rowOff>266700</xdr:rowOff>
                  </to>
                </anchor>
              </controlPr>
            </control>
          </mc:Choice>
        </mc:AlternateContent>
        <mc:AlternateContent xmlns:mc="http://schemas.openxmlformats.org/markup-compatibility/2006">
          <mc:Choice Requires="x14">
            <control shapeId="1036" r:id="rId9" name="Check Box 12">
              <controlPr defaultSize="0" autoFill="0" autoLine="0" autoPict="0">
                <anchor moveWithCells="1">
                  <from>
                    <xdr:col>1</xdr:col>
                    <xdr:colOff>247650</xdr:colOff>
                    <xdr:row>16</xdr:row>
                    <xdr:rowOff>114300</xdr:rowOff>
                  </from>
                  <to>
                    <xdr:col>1</xdr:col>
                    <xdr:colOff>561975</xdr:colOff>
                    <xdr:row>16</xdr:row>
                    <xdr:rowOff>295275</xdr:rowOff>
                  </to>
                </anchor>
              </controlPr>
            </control>
          </mc:Choice>
        </mc:AlternateContent>
        <mc:AlternateContent xmlns:mc="http://schemas.openxmlformats.org/markup-compatibility/2006">
          <mc:Choice Requires="x14">
            <control shapeId="1038" r:id="rId10" name="Check Box 14">
              <controlPr defaultSize="0" autoFill="0" autoLine="0" autoPict="0">
                <anchor moveWithCells="1">
                  <from>
                    <xdr:col>1</xdr:col>
                    <xdr:colOff>257175</xdr:colOff>
                    <xdr:row>17</xdr:row>
                    <xdr:rowOff>95250</xdr:rowOff>
                  </from>
                  <to>
                    <xdr:col>1</xdr:col>
                    <xdr:colOff>438150</xdr:colOff>
                    <xdr:row>17</xdr:row>
                    <xdr:rowOff>285750</xdr:rowOff>
                  </to>
                </anchor>
              </controlPr>
            </control>
          </mc:Choice>
        </mc:AlternateContent>
        <mc:AlternateContent xmlns:mc="http://schemas.openxmlformats.org/markup-compatibility/2006">
          <mc:Choice Requires="x14">
            <control shapeId="1040" r:id="rId11" name="Check Box 16">
              <controlPr defaultSize="0" autoFill="0" autoLine="0" autoPict="0">
                <anchor moveWithCells="1">
                  <from>
                    <xdr:col>1</xdr:col>
                    <xdr:colOff>257175</xdr:colOff>
                    <xdr:row>18</xdr:row>
                    <xdr:rowOff>142875</xdr:rowOff>
                  </from>
                  <to>
                    <xdr:col>2</xdr:col>
                    <xdr:colOff>9525</xdr:colOff>
                    <xdr:row>18</xdr:row>
                    <xdr:rowOff>352425</xdr:rowOff>
                  </to>
                </anchor>
              </controlPr>
            </control>
          </mc:Choice>
        </mc:AlternateContent>
        <mc:AlternateContent xmlns:mc="http://schemas.openxmlformats.org/markup-compatibility/2006">
          <mc:Choice Requires="x14">
            <control shapeId="1041" r:id="rId12" name="Check Box 17">
              <controlPr defaultSize="0" autoFill="0" autoLine="0" autoPict="0">
                <anchor moveWithCells="1">
                  <from>
                    <xdr:col>1</xdr:col>
                    <xdr:colOff>266700</xdr:colOff>
                    <xdr:row>19</xdr:row>
                    <xdr:rowOff>123825</xdr:rowOff>
                  </from>
                  <to>
                    <xdr:col>1</xdr:col>
                    <xdr:colOff>523875</xdr:colOff>
                    <xdr:row>19</xdr:row>
                    <xdr:rowOff>304800</xdr:rowOff>
                  </to>
                </anchor>
              </controlPr>
            </control>
          </mc:Choice>
        </mc:AlternateContent>
        <mc:AlternateContent xmlns:mc="http://schemas.openxmlformats.org/markup-compatibility/2006">
          <mc:Choice Requires="x14">
            <control shapeId="1042" r:id="rId13" name="Check Box 18">
              <controlPr defaultSize="0" autoFill="0" autoLine="0" autoPict="0">
                <anchor moveWithCells="1">
                  <from>
                    <xdr:col>1</xdr:col>
                    <xdr:colOff>276225</xdr:colOff>
                    <xdr:row>21</xdr:row>
                    <xdr:rowOff>28575</xdr:rowOff>
                  </from>
                  <to>
                    <xdr:col>1</xdr:col>
                    <xdr:colOff>647700</xdr:colOff>
                    <xdr:row>21</xdr:row>
                    <xdr:rowOff>314325</xdr:rowOff>
                  </to>
                </anchor>
              </controlPr>
            </control>
          </mc:Choice>
        </mc:AlternateContent>
        <mc:AlternateContent xmlns:mc="http://schemas.openxmlformats.org/markup-compatibility/2006">
          <mc:Choice Requires="x14">
            <control shapeId="1043" r:id="rId14" name="Check Box 19">
              <controlPr defaultSize="0" autoFill="0" autoLine="0" autoPict="0">
                <anchor moveWithCells="1">
                  <from>
                    <xdr:col>1</xdr:col>
                    <xdr:colOff>276225</xdr:colOff>
                    <xdr:row>22</xdr:row>
                    <xdr:rowOff>28575</xdr:rowOff>
                  </from>
                  <to>
                    <xdr:col>1</xdr:col>
                    <xdr:colOff>647700</xdr:colOff>
                    <xdr:row>22</xdr:row>
                    <xdr:rowOff>314325</xdr:rowOff>
                  </to>
                </anchor>
              </controlPr>
            </control>
          </mc:Choice>
        </mc:AlternateContent>
        <mc:AlternateContent xmlns:mc="http://schemas.openxmlformats.org/markup-compatibility/2006">
          <mc:Choice Requires="x14">
            <control shapeId="1044" r:id="rId15" name="Check Box 20">
              <controlPr defaultSize="0" autoFill="0" autoLine="0" autoPict="0">
                <anchor moveWithCells="1">
                  <from>
                    <xdr:col>1</xdr:col>
                    <xdr:colOff>276225</xdr:colOff>
                    <xdr:row>23</xdr:row>
                    <xdr:rowOff>28575</xdr:rowOff>
                  </from>
                  <to>
                    <xdr:col>1</xdr:col>
                    <xdr:colOff>647700</xdr:colOff>
                    <xdr:row>23</xdr:row>
                    <xdr:rowOff>314325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7E533D-38BD-4B51-8566-43669BE40112}">
  <sheetPr codeName="Tabelle2"/>
  <dimension ref="A1:G153"/>
  <sheetViews>
    <sheetView zoomScale="130" zoomScaleNormal="130" workbookViewId="0">
      <selection activeCell="C9" sqref="C9:C10"/>
    </sheetView>
  </sheetViews>
  <sheetFormatPr baseColWidth="10" defaultRowHeight="15" x14ac:dyDescent="0.25"/>
  <cols>
    <col min="1" max="1" width="4.85546875" customWidth="1"/>
    <col min="2" max="3" width="5.7109375" customWidth="1"/>
    <col min="5" max="5" width="113.140625" customWidth="1"/>
    <col min="6" max="6" width="5.7109375" customWidth="1"/>
    <col min="7" max="7" width="5.7109375" bestFit="1" customWidth="1"/>
  </cols>
  <sheetData>
    <row r="1" spans="1:7" ht="36.75" customHeight="1" x14ac:dyDescent="0.25">
      <c r="A1" s="89" t="s">
        <v>65</v>
      </c>
      <c r="B1" s="90"/>
      <c r="C1" s="90"/>
      <c r="D1" s="90"/>
      <c r="E1" s="90"/>
      <c r="F1" s="90"/>
      <c r="G1" s="90"/>
    </row>
    <row r="2" spans="1:7" ht="18.75" x14ac:dyDescent="0.3">
      <c r="A2" s="32"/>
      <c r="B2" s="32"/>
      <c r="C2" s="32"/>
      <c r="D2" s="32"/>
      <c r="E2" s="32" t="s">
        <v>433</v>
      </c>
      <c r="F2" s="32"/>
      <c r="G2" s="32"/>
    </row>
    <row r="3" spans="1:7" x14ac:dyDescent="0.25">
      <c r="A3" s="68" t="s">
        <v>32</v>
      </c>
      <c r="B3" s="69" t="s">
        <v>59</v>
      </c>
      <c r="C3" s="70"/>
      <c r="D3" s="70"/>
      <c r="E3" s="70"/>
      <c r="F3" s="59" t="s">
        <v>2</v>
      </c>
      <c r="G3" s="59"/>
    </row>
    <row r="4" spans="1:7" x14ac:dyDescent="0.25">
      <c r="A4" s="68"/>
      <c r="B4" s="71" t="s">
        <v>60</v>
      </c>
      <c r="C4" s="72"/>
      <c r="D4" s="72"/>
      <c r="E4" s="72"/>
      <c r="F4" s="60" t="s">
        <v>31</v>
      </c>
      <c r="G4" s="60" t="s">
        <v>30</v>
      </c>
    </row>
    <row r="5" spans="1:7" x14ac:dyDescent="0.25">
      <c r="A5" s="68"/>
      <c r="B5" s="72"/>
      <c r="C5" s="72"/>
      <c r="D5" s="72"/>
      <c r="E5" s="72"/>
      <c r="F5" s="61"/>
      <c r="G5" s="61"/>
    </row>
    <row r="6" spans="1:7" x14ac:dyDescent="0.25">
      <c r="A6" s="68"/>
      <c r="B6" s="15" t="s">
        <v>3</v>
      </c>
      <c r="C6" s="15" t="s">
        <v>4</v>
      </c>
      <c r="D6" s="73"/>
      <c r="E6" s="73"/>
      <c r="F6" s="14"/>
      <c r="G6" s="14"/>
    </row>
    <row r="7" spans="1:7" ht="30.75" customHeight="1" x14ac:dyDescent="0.25">
      <c r="A7" s="68"/>
      <c r="B7" s="66"/>
      <c r="C7" s="66"/>
      <c r="D7" s="64" t="s">
        <v>5</v>
      </c>
      <c r="E7" s="65" t="s">
        <v>67</v>
      </c>
      <c r="F7" s="98" t="s">
        <v>61</v>
      </c>
      <c r="G7" s="98" t="s">
        <v>62</v>
      </c>
    </row>
    <row r="8" spans="1:7" x14ac:dyDescent="0.25">
      <c r="A8" s="68"/>
      <c r="B8" s="66"/>
      <c r="C8" s="66"/>
      <c r="D8" s="64"/>
      <c r="E8" s="74"/>
      <c r="F8" s="62"/>
      <c r="G8" s="62"/>
    </row>
    <row r="9" spans="1:7" ht="15" customHeight="1" x14ac:dyDescent="0.25">
      <c r="A9" s="68"/>
      <c r="B9" s="66"/>
      <c r="C9" s="66"/>
      <c r="D9" s="64" t="s">
        <v>6</v>
      </c>
      <c r="E9" s="65" t="s">
        <v>33</v>
      </c>
      <c r="F9" s="98" t="s">
        <v>61</v>
      </c>
      <c r="G9" s="98" t="s">
        <v>61</v>
      </c>
    </row>
    <row r="10" spans="1:7" ht="30.75" customHeight="1" x14ac:dyDescent="0.25">
      <c r="A10" s="68"/>
      <c r="B10" s="66"/>
      <c r="C10" s="66"/>
      <c r="D10" s="64"/>
      <c r="E10" s="65"/>
      <c r="F10" s="62"/>
      <c r="G10" s="62"/>
    </row>
    <row r="11" spans="1:7" ht="15" customHeight="1" x14ac:dyDescent="0.25">
      <c r="A11" s="68"/>
      <c r="B11" s="66"/>
      <c r="C11" s="66"/>
      <c r="D11" s="64" t="s">
        <v>7</v>
      </c>
      <c r="E11" s="65" t="s">
        <v>34</v>
      </c>
      <c r="F11" s="94" t="s">
        <v>63</v>
      </c>
      <c r="G11" s="94" t="s">
        <v>64</v>
      </c>
    </row>
    <row r="12" spans="1:7" ht="34.5" customHeight="1" x14ac:dyDescent="0.25">
      <c r="A12" s="68"/>
      <c r="B12" s="66"/>
      <c r="C12" s="66"/>
      <c r="D12" s="64"/>
      <c r="E12" s="65"/>
      <c r="F12" s="95"/>
      <c r="G12" s="95"/>
    </row>
    <row r="13" spans="1:7" x14ac:dyDescent="0.25">
      <c r="A13" s="68"/>
      <c r="B13" s="66"/>
      <c r="C13" s="66"/>
      <c r="D13" s="64" t="s">
        <v>57</v>
      </c>
      <c r="E13" s="65" t="s">
        <v>35</v>
      </c>
      <c r="F13" s="94" t="s">
        <v>64</v>
      </c>
      <c r="G13" s="96" t="s">
        <v>64</v>
      </c>
    </row>
    <row r="14" spans="1:7" ht="27" customHeight="1" x14ac:dyDescent="0.25">
      <c r="A14" s="68"/>
      <c r="B14" s="66"/>
      <c r="C14" s="66"/>
      <c r="D14" s="64"/>
      <c r="E14" s="65"/>
      <c r="F14" s="95"/>
      <c r="G14" s="97"/>
    </row>
    <row r="15" spans="1:7" x14ac:dyDescent="0.25">
      <c r="A15" s="91" t="s">
        <v>66</v>
      </c>
      <c r="B15" s="92"/>
      <c r="C15" s="92"/>
      <c r="D15" s="92"/>
      <c r="E15" s="92"/>
      <c r="F15" s="92"/>
      <c r="G15" s="92"/>
    </row>
    <row r="16" spans="1:7" x14ac:dyDescent="0.25">
      <c r="A16" s="68" t="s">
        <v>38</v>
      </c>
      <c r="B16" s="69" t="s">
        <v>68</v>
      </c>
      <c r="C16" s="70"/>
      <c r="D16" s="70"/>
      <c r="E16" s="70"/>
      <c r="F16" s="59" t="s">
        <v>2</v>
      </c>
      <c r="G16" s="59"/>
    </row>
    <row r="17" spans="1:7" x14ac:dyDescent="0.25">
      <c r="A17" s="68"/>
      <c r="B17" s="71" t="s">
        <v>69</v>
      </c>
      <c r="C17" s="72"/>
      <c r="D17" s="72"/>
      <c r="E17" s="72"/>
      <c r="F17" s="60" t="s">
        <v>31</v>
      </c>
      <c r="G17" s="60" t="s">
        <v>30</v>
      </c>
    </row>
    <row r="18" spans="1:7" x14ac:dyDescent="0.25">
      <c r="A18" s="68"/>
      <c r="B18" s="72"/>
      <c r="C18" s="72"/>
      <c r="D18" s="72"/>
      <c r="E18" s="72"/>
      <c r="F18" s="61"/>
      <c r="G18" s="61"/>
    </row>
    <row r="19" spans="1:7" x14ac:dyDescent="0.25">
      <c r="A19" s="68"/>
      <c r="B19" s="15" t="s">
        <v>3</v>
      </c>
      <c r="C19" s="15" t="s">
        <v>4</v>
      </c>
      <c r="D19" s="73"/>
      <c r="E19" s="73"/>
      <c r="F19" s="14"/>
      <c r="G19" s="14"/>
    </row>
    <row r="20" spans="1:7" ht="15" customHeight="1" x14ac:dyDescent="0.25">
      <c r="A20" s="68"/>
      <c r="B20" s="66"/>
      <c r="C20" s="66"/>
      <c r="D20" s="64" t="s">
        <v>5</v>
      </c>
      <c r="E20" s="65" t="s">
        <v>36</v>
      </c>
      <c r="F20" s="94" t="s">
        <v>64</v>
      </c>
      <c r="G20" s="94" t="s">
        <v>64</v>
      </c>
    </row>
    <row r="21" spans="1:7" ht="35.25" customHeight="1" x14ac:dyDescent="0.25">
      <c r="A21" s="68"/>
      <c r="B21" s="66"/>
      <c r="C21" s="66"/>
      <c r="D21" s="64"/>
      <c r="E21" s="74"/>
      <c r="F21" s="95"/>
      <c r="G21" s="95"/>
    </row>
    <row r="22" spans="1:7" ht="15" customHeight="1" x14ac:dyDescent="0.25">
      <c r="A22" s="68"/>
      <c r="B22" s="66"/>
      <c r="C22" s="66"/>
      <c r="D22" s="64" t="s">
        <v>6</v>
      </c>
      <c r="E22" s="65" t="s">
        <v>37</v>
      </c>
      <c r="F22" s="94" t="s">
        <v>64</v>
      </c>
      <c r="G22" s="94" t="s">
        <v>64</v>
      </c>
    </row>
    <row r="23" spans="1:7" x14ac:dyDescent="0.25">
      <c r="A23" s="68"/>
      <c r="B23" s="66"/>
      <c r="C23" s="66"/>
      <c r="D23" s="64"/>
      <c r="E23" s="65"/>
      <c r="F23" s="95"/>
      <c r="G23" s="95"/>
    </row>
    <row r="25" spans="1:7" x14ac:dyDescent="0.25">
      <c r="A25" s="68" t="s">
        <v>40</v>
      </c>
      <c r="B25" s="69" t="s">
        <v>71</v>
      </c>
      <c r="C25" s="70"/>
      <c r="D25" s="70"/>
      <c r="E25" s="70"/>
      <c r="F25" s="59" t="s">
        <v>2</v>
      </c>
      <c r="G25" s="59"/>
    </row>
    <row r="26" spans="1:7" ht="24.75" customHeight="1" x14ac:dyDescent="0.25">
      <c r="A26" s="68"/>
      <c r="B26" s="71" t="s">
        <v>72</v>
      </c>
      <c r="C26" s="72"/>
      <c r="D26" s="72"/>
      <c r="E26" s="72"/>
      <c r="F26" s="60" t="s">
        <v>31</v>
      </c>
      <c r="G26" s="60" t="s">
        <v>30</v>
      </c>
    </row>
    <row r="27" spans="1:7" ht="33" customHeight="1" x14ac:dyDescent="0.25">
      <c r="A27" s="68"/>
      <c r="B27" s="72"/>
      <c r="C27" s="72"/>
      <c r="D27" s="72"/>
      <c r="E27" s="72"/>
      <c r="F27" s="61"/>
      <c r="G27" s="61"/>
    </row>
    <row r="28" spans="1:7" x14ac:dyDescent="0.25">
      <c r="A28" s="68"/>
      <c r="B28" s="15" t="s">
        <v>3</v>
      </c>
      <c r="C28" s="15" t="s">
        <v>4</v>
      </c>
      <c r="D28" s="73"/>
      <c r="E28" s="73"/>
      <c r="F28" s="14"/>
      <c r="G28" s="14"/>
    </row>
    <row r="29" spans="1:7" x14ac:dyDescent="0.25">
      <c r="A29" s="68"/>
      <c r="B29" s="66"/>
      <c r="C29" s="66"/>
      <c r="D29" s="64" t="s">
        <v>5</v>
      </c>
      <c r="E29" s="65" t="s">
        <v>115</v>
      </c>
      <c r="F29" s="62" t="s">
        <v>8</v>
      </c>
      <c r="G29" s="62" t="s">
        <v>8</v>
      </c>
    </row>
    <row r="30" spans="1:7" x14ac:dyDescent="0.25">
      <c r="A30" s="68"/>
      <c r="B30" s="66"/>
      <c r="C30" s="66"/>
      <c r="D30" s="64"/>
      <c r="E30" s="74"/>
      <c r="F30" s="62"/>
      <c r="G30" s="62"/>
    </row>
    <row r="31" spans="1:7" x14ac:dyDescent="0.25">
      <c r="A31" s="68"/>
      <c r="B31" s="66"/>
      <c r="C31" s="66"/>
      <c r="D31" s="67" t="s">
        <v>73</v>
      </c>
      <c r="E31" s="65" t="s">
        <v>348</v>
      </c>
      <c r="F31" s="62" t="s">
        <v>8</v>
      </c>
      <c r="G31" s="62" t="s">
        <v>8</v>
      </c>
    </row>
    <row r="32" spans="1:7" ht="35.25" customHeight="1" x14ac:dyDescent="0.25">
      <c r="A32" s="68"/>
      <c r="B32" s="66"/>
      <c r="C32" s="66"/>
      <c r="D32" s="64"/>
      <c r="E32" s="74"/>
      <c r="F32" s="62"/>
      <c r="G32" s="62"/>
    </row>
    <row r="33" spans="1:7" x14ac:dyDescent="0.25">
      <c r="A33" s="68"/>
      <c r="B33" s="66"/>
      <c r="C33" s="66"/>
      <c r="D33" s="67" t="s">
        <v>39</v>
      </c>
      <c r="E33" s="65" t="s">
        <v>114</v>
      </c>
      <c r="F33" s="63" t="s">
        <v>9</v>
      </c>
      <c r="G33" s="93" t="s">
        <v>70</v>
      </c>
    </row>
    <row r="34" spans="1:7" ht="24.75" customHeight="1" x14ac:dyDescent="0.25">
      <c r="A34" s="68"/>
      <c r="B34" s="66"/>
      <c r="C34" s="66"/>
      <c r="D34" s="64"/>
      <c r="E34" s="65"/>
      <c r="F34" s="63"/>
      <c r="G34" s="63"/>
    </row>
    <row r="35" spans="1:7" x14ac:dyDescent="0.25">
      <c r="A35" s="68"/>
      <c r="B35" s="66"/>
      <c r="C35" s="66"/>
      <c r="D35" s="67" t="s">
        <v>57</v>
      </c>
      <c r="E35" s="65" t="s">
        <v>113</v>
      </c>
      <c r="F35" s="76" t="s">
        <v>10</v>
      </c>
      <c r="G35" s="76" t="s">
        <v>10</v>
      </c>
    </row>
    <row r="36" spans="1:7" x14ac:dyDescent="0.25">
      <c r="A36" s="68"/>
      <c r="B36" s="66"/>
      <c r="C36" s="66"/>
      <c r="D36" s="64"/>
      <c r="E36" s="65"/>
      <c r="F36" s="76"/>
      <c r="G36" s="76"/>
    </row>
    <row r="37" spans="1:7" x14ac:dyDescent="0.25">
      <c r="A37" s="68"/>
      <c r="B37" s="66"/>
      <c r="C37" s="66"/>
      <c r="D37" s="67" t="s">
        <v>74</v>
      </c>
      <c r="E37" s="65" t="s">
        <v>112</v>
      </c>
      <c r="F37" s="58" t="s">
        <v>11</v>
      </c>
      <c r="G37" s="58" t="s">
        <v>11</v>
      </c>
    </row>
    <row r="38" spans="1:7" x14ac:dyDescent="0.25">
      <c r="A38" s="68"/>
      <c r="B38" s="66"/>
      <c r="C38" s="66"/>
      <c r="D38" s="64"/>
      <c r="E38" s="65"/>
      <c r="F38" s="58"/>
      <c r="G38" s="58"/>
    </row>
    <row r="39" spans="1:7" x14ac:dyDescent="0.25">
      <c r="A39" s="68"/>
      <c r="B39" s="66"/>
      <c r="C39" s="66"/>
      <c r="D39" s="67" t="s">
        <v>75</v>
      </c>
      <c r="E39" s="65" t="s">
        <v>111</v>
      </c>
      <c r="F39" s="58" t="s">
        <v>11</v>
      </c>
      <c r="G39" s="58" t="s">
        <v>11</v>
      </c>
    </row>
    <row r="40" spans="1:7" x14ac:dyDescent="0.25">
      <c r="A40" s="68"/>
      <c r="B40" s="66"/>
      <c r="C40" s="66"/>
      <c r="D40" s="64"/>
      <c r="E40" s="65"/>
      <c r="F40" s="58"/>
      <c r="G40" s="58"/>
    </row>
    <row r="42" spans="1:7" x14ac:dyDescent="0.25">
      <c r="A42" s="68" t="s">
        <v>41</v>
      </c>
      <c r="B42" s="69" t="s">
        <v>368</v>
      </c>
      <c r="C42" s="70"/>
      <c r="D42" s="70"/>
      <c r="E42" s="70"/>
      <c r="F42" s="59" t="s">
        <v>2</v>
      </c>
      <c r="G42" s="59"/>
    </row>
    <row r="43" spans="1:7" x14ac:dyDescent="0.25">
      <c r="A43" s="68"/>
      <c r="B43" s="71" t="s">
        <v>46</v>
      </c>
      <c r="C43" s="72"/>
      <c r="D43" s="72"/>
      <c r="E43" s="72"/>
      <c r="F43" s="60" t="s">
        <v>31</v>
      </c>
      <c r="G43" s="60" t="s">
        <v>30</v>
      </c>
    </row>
    <row r="44" spans="1:7" x14ac:dyDescent="0.25">
      <c r="A44" s="68"/>
      <c r="B44" s="72"/>
      <c r="C44" s="72"/>
      <c r="D44" s="72"/>
      <c r="E44" s="72"/>
      <c r="F44" s="61"/>
      <c r="G44" s="61"/>
    </row>
    <row r="45" spans="1:7" x14ac:dyDescent="0.25">
      <c r="A45" s="68"/>
      <c r="B45" s="15" t="s">
        <v>3</v>
      </c>
      <c r="C45" s="15" t="s">
        <v>4</v>
      </c>
      <c r="D45" s="73"/>
      <c r="E45" s="73"/>
      <c r="F45" s="14"/>
      <c r="G45" s="14"/>
    </row>
    <row r="46" spans="1:7" x14ac:dyDescent="0.25">
      <c r="A46" s="68"/>
      <c r="B46" s="66"/>
      <c r="C46" s="66"/>
      <c r="D46" s="64" t="s">
        <v>5</v>
      </c>
      <c r="E46" s="74" t="s">
        <v>42</v>
      </c>
      <c r="F46" s="62" t="s">
        <v>8</v>
      </c>
      <c r="G46" s="62" t="s">
        <v>8</v>
      </c>
    </row>
    <row r="47" spans="1:7" x14ac:dyDescent="0.25">
      <c r="A47" s="68"/>
      <c r="B47" s="66"/>
      <c r="C47" s="66"/>
      <c r="D47" s="64"/>
      <c r="E47" s="74"/>
      <c r="F47" s="62"/>
      <c r="G47" s="62"/>
    </row>
    <row r="48" spans="1:7" x14ac:dyDescent="0.25">
      <c r="A48" s="68"/>
      <c r="B48" s="66"/>
      <c r="C48" s="66"/>
      <c r="D48" s="64" t="s">
        <v>6</v>
      </c>
      <c r="E48" s="65" t="s">
        <v>349</v>
      </c>
      <c r="F48" s="63" t="s">
        <v>9</v>
      </c>
      <c r="G48" s="63" t="s">
        <v>9</v>
      </c>
    </row>
    <row r="49" spans="1:7" ht="23.25" customHeight="1" x14ac:dyDescent="0.25">
      <c r="A49" s="68"/>
      <c r="B49" s="66"/>
      <c r="C49" s="66"/>
      <c r="D49" s="64"/>
      <c r="E49" s="65"/>
      <c r="F49" s="63"/>
      <c r="G49" s="63"/>
    </row>
    <row r="50" spans="1:7" x14ac:dyDescent="0.25">
      <c r="A50" s="68"/>
      <c r="B50" s="66"/>
      <c r="C50" s="66"/>
      <c r="D50" s="64" t="s">
        <v>7</v>
      </c>
      <c r="E50" s="65" t="s">
        <v>58</v>
      </c>
      <c r="F50" s="76" t="s">
        <v>10</v>
      </c>
      <c r="G50" s="76" t="s">
        <v>10</v>
      </c>
    </row>
    <row r="51" spans="1:7" x14ac:dyDescent="0.25">
      <c r="A51" s="68"/>
      <c r="B51" s="66"/>
      <c r="C51" s="66"/>
      <c r="D51" s="64"/>
      <c r="E51" s="65"/>
      <c r="F51" s="76"/>
      <c r="G51" s="76"/>
    </row>
    <row r="52" spans="1:7" x14ac:dyDescent="0.25">
      <c r="A52" s="68"/>
      <c r="B52" s="66"/>
      <c r="C52" s="66"/>
      <c r="D52" s="64" t="s">
        <v>57</v>
      </c>
      <c r="E52" s="65" t="s">
        <v>350</v>
      </c>
      <c r="F52" s="58" t="s">
        <v>11</v>
      </c>
      <c r="G52" s="58" t="s">
        <v>11</v>
      </c>
    </row>
    <row r="53" spans="1:7" ht="24" customHeight="1" x14ac:dyDescent="0.25">
      <c r="A53" s="68"/>
      <c r="B53" s="66"/>
      <c r="C53" s="66"/>
      <c r="D53" s="64"/>
      <c r="E53" s="65"/>
      <c r="F53" s="58"/>
      <c r="G53" s="58"/>
    </row>
    <row r="55" spans="1:7" x14ac:dyDescent="0.25">
      <c r="A55" s="68" t="s">
        <v>47</v>
      </c>
      <c r="B55" s="69" t="s">
        <v>76</v>
      </c>
      <c r="C55" s="70"/>
      <c r="D55" s="70"/>
      <c r="E55" s="70"/>
      <c r="F55" s="59" t="s">
        <v>2</v>
      </c>
      <c r="G55" s="59"/>
    </row>
    <row r="56" spans="1:7" x14ac:dyDescent="0.25">
      <c r="A56" s="68"/>
      <c r="B56" s="71" t="s">
        <v>351</v>
      </c>
      <c r="C56" s="72"/>
      <c r="D56" s="72"/>
      <c r="E56" s="72"/>
      <c r="F56" s="60" t="s">
        <v>31</v>
      </c>
      <c r="G56" s="60" t="s">
        <v>30</v>
      </c>
    </row>
    <row r="57" spans="1:7" x14ac:dyDescent="0.25">
      <c r="A57" s="68"/>
      <c r="B57" s="72"/>
      <c r="C57" s="72"/>
      <c r="D57" s="72"/>
      <c r="E57" s="72"/>
      <c r="F57" s="61"/>
      <c r="G57" s="61"/>
    </row>
    <row r="58" spans="1:7" x14ac:dyDescent="0.25">
      <c r="A58" s="68"/>
      <c r="B58" s="15" t="s">
        <v>3</v>
      </c>
      <c r="C58" s="15" t="s">
        <v>4</v>
      </c>
      <c r="D58" s="73"/>
      <c r="E58" s="73"/>
      <c r="F58" s="14"/>
      <c r="G58" s="14"/>
    </row>
    <row r="59" spans="1:7" x14ac:dyDescent="0.25">
      <c r="A59" s="68"/>
      <c r="B59" s="66"/>
      <c r="C59" s="66" t="s">
        <v>423</v>
      </c>
      <c r="D59" s="64" t="s">
        <v>5</v>
      </c>
      <c r="E59" s="74" t="s">
        <v>77</v>
      </c>
      <c r="F59" s="62" t="s">
        <v>8</v>
      </c>
      <c r="G59" s="62" t="s">
        <v>8</v>
      </c>
    </row>
    <row r="60" spans="1:7" x14ac:dyDescent="0.25">
      <c r="A60" s="68"/>
      <c r="B60" s="66"/>
      <c r="C60" s="66"/>
      <c r="D60" s="64"/>
      <c r="E60" s="74"/>
      <c r="F60" s="62"/>
      <c r="G60" s="62"/>
    </row>
    <row r="61" spans="1:7" x14ac:dyDescent="0.25">
      <c r="A61" s="68"/>
      <c r="B61" s="66"/>
      <c r="C61" s="66"/>
      <c r="D61" s="64" t="s">
        <v>6</v>
      </c>
      <c r="E61" s="65" t="s">
        <v>78</v>
      </c>
      <c r="F61" s="63" t="s">
        <v>9</v>
      </c>
      <c r="G61" s="63" t="s">
        <v>9</v>
      </c>
    </row>
    <row r="62" spans="1:7" x14ac:dyDescent="0.25">
      <c r="A62" s="68"/>
      <c r="B62" s="66"/>
      <c r="C62" s="66"/>
      <c r="D62" s="64"/>
      <c r="E62" s="65"/>
      <c r="F62" s="63"/>
      <c r="G62" s="63"/>
    </row>
    <row r="63" spans="1:7" x14ac:dyDescent="0.25">
      <c r="A63" s="68"/>
      <c r="B63" s="66"/>
      <c r="C63" s="66"/>
      <c r="D63" s="67" t="s">
        <v>39</v>
      </c>
      <c r="E63" s="65" t="s">
        <v>48</v>
      </c>
      <c r="F63" s="58" t="s">
        <v>11</v>
      </c>
      <c r="G63" s="58" t="s">
        <v>11</v>
      </c>
    </row>
    <row r="64" spans="1:7" x14ac:dyDescent="0.25">
      <c r="A64" s="68"/>
      <c r="B64" s="66"/>
      <c r="C64" s="66"/>
      <c r="D64" s="64"/>
      <c r="E64" s="65"/>
      <c r="F64" s="58"/>
      <c r="G64" s="58"/>
    </row>
    <row r="66" spans="1:7" x14ac:dyDescent="0.25">
      <c r="A66" s="68" t="s">
        <v>50</v>
      </c>
      <c r="B66" s="69" t="s">
        <v>79</v>
      </c>
      <c r="C66" s="70"/>
      <c r="D66" s="70"/>
      <c r="E66" s="70"/>
      <c r="F66" s="59" t="s">
        <v>2</v>
      </c>
      <c r="G66" s="59"/>
    </row>
    <row r="67" spans="1:7" x14ac:dyDescent="0.25">
      <c r="A67" s="68"/>
      <c r="B67" s="71" t="s">
        <v>352</v>
      </c>
      <c r="C67" s="72"/>
      <c r="D67" s="72"/>
      <c r="E67" s="72"/>
      <c r="F67" s="60" t="s">
        <v>31</v>
      </c>
      <c r="G67" s="60" t="s">
        <v>30</v>
      </c>
    </row>
    <row r="68" spans="1:7" x14ac:dyDescent="0.25">
      <c r="A68" s="68"/>
      <c r="B68" s="72"/>
      <c r="C68" s="72"/>
      <c r="D68" s="72"/>
      <c r="E68" s="72"/>
      <c r="F68" s="61"/>
      <c r="G68" s="61"/>
    </row>
    <row r="69" spans="1:7" x14ac:dyDescent="0.25">
      <c r="A69" s="68"/>
      <c r="B69" s="15" t="s">
        <v>3</v>
      </c>
      <c r="C69" s="15" t="s">
        <v>4</v>
      </c>
      <c r="D69" s="73"/>
      <c r="E69" s="73"/>
      <c r="F69" s="14"/>
      <c r="G69" s="14"/>
    </row>
    <row r="70" spans="1:7" x14ac:dyDescent="0.25">
      <c r="A70" s="68"/>
      <c r="B70" s="66"/>
      <c r="C70" s="66"/>
      <c r="D70" s="64" t="s">
        <v>5</v>
      </c>
      <c r="E70" s="74" t="s">
        <v>80</v>
      </c>
      <c r="F70" s="62" t="s">
        <v>8</v>
      </c>
      <c r="G70" s="62" t="s">
        <v>8</v>
      </c>
    </row>
    <row r="71" spans="1:7" x14ac:dyDescent="0.25">
      <c r="A71" s="68"/>
      <c r="B71" s="66"/>
      <c r="C71" s="66"/>
      <c r="D71" s="64"/>
      <c r="E71" s="74"/>
      <c r="F71" s="62"/>
      <c r="G71" s="62"/>
    </row>
    <row r="72" spans="1:7" x14ac:dyDescent="0.25">
      <c r="A72" s="68"/>
      <c r="B72" s="66"/>
      <c r="C72" s="66"/>
      <c r="D72" s="64" t="s">
        <v>6</v>
      </c>
      <c r="E72" s="65" t="s">
        <v>81</v>
      </c>
      <c r="F72" s="63" t="s">
        <v>9</v>
      </c>
      <c r="G72" s="63" t="s">
        <v>9</v>
      </c>
    </row>
    <row r="73" spans="1:7" x14ac:dyDescent="0.25">
      <c r="A73" s="68"/>
      <c r="B73" s="66"/>
      <c r="C73" s="66"/>
      <c r="D73" s="64"/>
      <c r="E73" s="65"/>
      <c r="F73" s="63"/>
      <c r="G73" s="63"/>
    </row>
    <row r="74" spans="1:7" x14ac:dyDescent="0.25">
      <c r="A74" s="68"/>
      <c r="B74" s="66"/>
      <c r="C74" s="66"/>
      <c r="D74" s="64" t="s">
        <v>7</v>
      </c>
      <c r="E74" s="65" t="s">
        <v>49</v>
      </c>
      <c r="F74" s="76" t="s">
        <v>10</v>
      </c>
      <c r="G74" s="76" t="s">
        <v>10</v>
      </c>
    </row>
    <row r="75" spans="1:7" x14ac:dyDescent="0.25">
      <c r="A75" s="68"/>
      <c r="B75" s="66"/>
      <c r="C75" s="66"/>
      <c r="D75" s="64"/>
      <c r="E75" s="65"/>
      <c r="F75" s="76"/>
      <c r="G75" s="76"/>
    </row>
    <row r="76" spans="1:7" x14ac:dyDescent="0.25">
      <c r="A76" s="68"/>
      <c r="B76" s="66"/>
      <c r="C76" s="66"/>
      <c r="D76" s="64" t="s">
        <v>57</v>
      </c>
      <c r="E76" s="65" t="s">
        <v>110</v>
      </c>
      <c r="F76" s="58" t="s">
        <v>11</v>
      </c>
      <c r="G76" s="58" t="s">
        <v>11</v>
      </c>
    </row>
    <row r="77" spans="1:7" ht="24" customHeight="1" x14ac:dyDescent="0.25">
      <c r="A77" s="68"/>
      <c r="B77" s="66"/>
      <c r="C77" s="66"/>
      <c r="D77" s="64"/>
      <c r="E77" s="65"/>
      <c r="F77" s="58"/>
      <c r="G77" s="58"/>
    </row>
    <row r="78" spans="1:7" x14ac:dyDescent="0.25">
      <c r="A78" s="68"/>
      <c r="B78" s="66"/>
      <c r="C78" s="66"/>
      <c r="D78" s="67" t="s">
        <v>74</v>
      </c>
      <c r="E78" s="65" t="s">
        <v>83</v>
      </c>
      <c r="F78" s="58" t="s">
        <v>11</v>
      </c>
      <c r="G78" s="58" t="s">
        <v>11</v>
      </c>
    </row>
    <row r="79" spans="1:7" ht="24" customHeight="1" x14ac:dyDescent="0.25">
      <c r="A79" s="68"/>
      <c r="B79" s="66"/>
      <c r="C79" s="66"/>
      <c r="D79" s="64"/>
      <c r="E79" s="65"/>
      <c r="F79" s="58"/>
      <c r="G79" s="58"/>
    </row>
    <row r="81" spans="1:7" x14ac:dyDescent="0.25">
      <c r="A81" s="68" t="s">
        <v>51</v>
      </c>
      <c r="B81" s="69" t="s">
        <v>84</v>
      </c>
      <c r="C81" s="70"/>
      <c r="D81" s="70"/>
      <c r="E81" s="70"/>
      <c r="F81" s="59" t="s">
        <v>2</v>
      </c>
      <c r="G81" s="59"/>
    </row>
    <row r="82" spans="1:7" x14ac:dyDescent="0.25">
      <c r="A82" s="68"/>
      <c r="B82" s="71" t="s">
        <v>85</v>
      </c>
      <c r="C82" s="72"/>
      <c r="D82" s="72"/>
      <c r="E82" s="72"/>
      <c r="F82" s="60" t="s">
        <v>31</v>
      </c>
      <c r="G82" s="60" t="s">
        <v>30</v>
      </c>
    </row>
    <row r="83" spans="1:7" ht="45.75" customHeight="1" x14ac:dyDescent="0.25">
      <c r="A83" s="68"/>
      <c r="B83" s="72"/>
      <c r="C83" s="72"/>
      <c r="D83" s="72"/>
      <c r="E83" s="72"/>
      <c r="F83" s="61"/>
      <c r="G83" s="61"/>
    </row>
    <row r="84" spans="1:7" x14ac:dyDescent="0.25">
      <c r="A84" s="68"/>
      <c r="B84" s="15" t="s">
        <v>3</v>
      </c>
      <c r="C84" s="15" t="s">
        <v>4</v>
      </c>
      <c r="D84" s="73"/>
      <c r="E84" s="73"/>
      <c r="F84" s="14"/>
      <c r="G84" s="14"/>
    </row>
    <row r="85" spans="1:7" x14ac:dyDescent="0.25">
      <c r="A85" s="68"/>
      <c r="B85" s="66"/>
      <c r="C85" s="66"/>
      <c r="D85" s="64" t="s">
        <v>5</v>
      </c>
      <c r="E85" s="65" t="s">
        <v>109</v>
      </c>
      <c r="F85" s="62" t="s">
        <v>8</v>
      </c>
      <c r="G85" s="62" t="s">
        <v>8</v>
      </c>
    </row>
    <row r="86" spans="1:7" x14ac:dyDescent="0.25">
      <c r="A86" s="68"/>
      <c r="B86" s="66"/>
      <c r="C86" s="66"/>
      <c r="D86" s="64"/>
      <c r="E86" s="74"/>
      <c r="F86" s="62"/>
      <c r="G86" s="62"/>
    </row>
    <row r="87" spans="1:7" x14ac:dyDescent="0.25">
      <c r="A87" s="68"/>
      <c r="B87" s="81"/>
      <c r="C87" s="81"/>
      <c r="D87" s="83" t="s">
        <v>6</v>
      </c>
      <c r="E87" s="85" t="s">
        <v>52</v>
      </c>
      <c r="F87" s="87" t="s">
        <v>9</v>
      </c>
      <c r="G87" s="87" t="s">
        <v>9</v>
      </c>
    </row>
    <row r="88" spans="1:7" x14ac:dyDescent="0.25">
      <c r="A88" s="68"/>
      <c r="B88" s="82"/>
      <c r="C88" s="82"/>
      <c r="D88" s="84"/>
      <c r="E88" s="86"/>
      <c r="F88" s="88"/>
      <c r="G88" s="88"/>
    </row>
    <row r="89" spans="1:7" x14ac:dyDescent="0.25">
      <c r="A89" s="68"/>
      <c r="B89" s="66"/>
      <c r="C89" s="66"/>
      <c r="D89" s="64" t="s">
        <v>7</v>
      </c>
      <c r="E89" s="65" t="s">
        <v>108</v>
      </c>
      <c r="F89" s="76" t="s">
        <v>10</v>
      </c>
      <c r="G89" s="76" t="s">
        <v>10</v>
      </c>
    </row>
    <row r="90" spans="1:7" ht="27" customHeight="1" x14ac:dyDescent="0.25">
      <c r="A90" s="68"/>
      <c r="B90" s="66"/>
      <c r="C90" s="66"/>
      <c r="D90" s="64"/>
      <c r="E90" s="65"/>
      <c r="F90" s="76"/>
      <c r="G90" s="76"/>
    </row>
    <row r="91" spans="1:7" x14ac:dyDescent="0.25">
      <c r="A91" s="68"/>
      <c r="B91" s="66"/>
      <c r="C91" s="66"/>
      <c r="D91" s="67" t="s">
        <v>57</v>
      </c>
      <c r="E91" s="65" t="s">
        <v>107</v>
      </c>
      <c r="F91" s="58" t="s">
        <v>11</v>
      </c>
      <c r="G91" s="58" t="s">
        <v>11</v>
      </c>
    </row>
    <row r="92" spans="1:7" x14ac:dyDescent="0.25">
      <c r="A92" s="68"/>
      <c r="B92" s="66"/>
      <c r="C92" s="66"/>
      <c r="D92" s="64"/>
      <c r="E92" s="65"/>
      <c r="F92" s="58"/>
      <c r="G92" s="58"/>
    </row>
    <row r="94" spans="1:7" x14ac:dyDescent="0.25">
      <c r="A94" s="68" t="s">
        <v>54</v>
      </c>
      <c r="B94" s="69" t="s">
        <v>86</v>
      </c>
      <c r="C94" s="70"/>
      <c r="D94" s="70"/>
      <c r="E94" s="70"/>
      <c r="F94" s="59" t="s">
        <v>2</v>
      </c>
      <c r="G94" s="59"/>
    </row>
    <row r="95" spans="1:7" x14ac:dyDescent="0.25">
      <c r="A95" s="68"/>
      <c r="B95" s="71" t="s">
        <v>353</v>
      </c>
      <c r="C95" s="72"/>
      <c r="D95" s="72"/>
      <c r="E95" s="72"/>
      <c r="F95" s="60" t="s">
        <v>31</v>
      </c>
      <c r="G95" s="60" t="s">
        <v>30</v>
      </c>
    </row>
    <row r="96" spans="1:7" x14ac:dyDescent="0.25">
      <c r="A96" s="68"/>
      <c r="B96" s="72"/>
      <c r="C96" s="72"/>
      <c r="D96" s="72"/>
      <c r="E96" s="72"/>
      <c r="F96" s="61"/>
      <c r="G96" s="61"/>
    </row>
    <row r="97" spans="1:7" x14ac:dyDescent="0.25">
      <c r="A97" s="68"/>
      <c r="B97" s="15" t="s">
        <v>3</v>
      </c>
      <c r="C97" s="15" t="s">
        <v>4</v>
      </c>
      <c r="D97" s="73"/>
      <c r="E97" s="73"/>
      <c r="F97" s="14"/>
      <c r="G97" s="14"/>
    </row>
    <row r="98" spans="1:7" x14ac:dyDescent="0.25">
      <c r="A98" s="68"/>
      <c r="B98" s="66"/>
      <c r="C98" s="66"/>
      <c r="D98" s="64" t="s">
        <v>5</v>
      </c>
      <c r="E98" s="74" t="s">
        <v>87</v>
      </c>
      <c r="F98" s="62" t="s">
        <v>8</v>
      </c>
      <c r="G98" s="62" t="s">
        <v>8</v>
      </c>
    </row>
    <row r="99" spans="1:7" ht="11.25" customHeight="1" x14ac:dyDescent="0.25">
      <c r="A99" s="68"/>
      <c r="B99" s="66"/>
      <c r="C99" s="66"/>
      <c r="D99" s="64"/>
      <c r="E99" s="74"/>
      <c r="F99" s="62"/>
      <c r="G99" s="62"/>
    </row>
    <row r="100" spans="1:7" x14ac:dyDescent="0.25">
      <c r="A100" s="68"/>
      <c r="B100" s="66"/>
      <c r="C100" s="66"/>
      <c r="D100" s="64" t="s">
        <v>6</v>
      </c>
      <c r="E100" s="65" t="s">
        <v>88</v>
      </c>
      <c r="F100" s="63" t="s">
        <v>9</v>
      </c>
      <c r="G100" s="63" t="s">
        <v>9</v>
      </c>
    </row>
    <row r="101" spans="1:7" ht="8.25" customHeight="1" x14ac:dyDescent="0.25">
      <c r="A101" s="68"/>
      <c r="B101" s="66"/>
      <c r="C101" s="66"/>
      <c r="D101" s="64"/>
      <c r="E101" s="65"/>
      <c r="F101" s="63"/>
      <c r="G101" s="63"/>
    </row>
    <row r="102" spans="1:7" x14ac:dyDescent="0.25">
      <c r="A102" s="68"/>
      <c r="B102" s="66"/>
      <c r="C102" s="66"/>
      <c r="D102" s="67" t="s">
        <v>39</v>
      </c>
      <c r="E102" s="65" t="s">
        <v>89</v>
      </c>
      <c r="F102" s="58" t="s">
        <v>11</v>
      </c>
      <c r="G102" s="58" t="s">
        <v>11</v>
      </c>
    </row>
    <row r="103" spans="1:7" ht="12" customHeight="1" x14ac:dyDescent="0.25">
      <c r="A103" s="68"/>
      <c r="B103" s="66"/>
      <c r="C103" s="66"/>
      <c r="D103" s="64"/>
      <c r="E103" s="65"/>
      <c r="F103" s="58"/>
      <c r="G103" s="58"/>
    </row>
    <row r="105" spans="1:7" x14ac:dyDescent="0.25">
      <c r="A105" s="68" t="s">
        <v>55</v>
      </c>
      <c r="B105" s="69" t="s">
        <v>90</v>
      </c>
      <c r="C105" s="70"/>
      <c r="D105" s="70"/>
      <c r="E105" s="70"/>
      <c r="F105" s="59" t="s">
        <v>2</v>
      </c>
      <c r="G105" s="59"/>
    </row>
    <row r="106" spans="1:7" x14ac:dyDescent="0.25">
      <c r="A106" s="68"/>
      <c r="B106" s="71" t="s">
        <v>91</v>
      </c>
      <c r="C106" s="72"/>
      <c r="D106" s="72"/>
      <c r="E106" s="72"/>
      <c r="F106" s="60" t="s">
        <v>31</v>
      </c>
      <c r="G106" s="60" t="s">
        <v>30</v>
      </c>
    </row>
    <row r="107" spans="1:7" x14ac:dyDescent="0.25">
      <c r="A107" s="68"/>
      <c r="B107" s="72"/>
      <c r="C107" s="72"/>
      <c r="D107" s="72"/>
      <c r="E107" s="72"/>
      <c r="F107" s="61"/>
      <c r="G107" s="61"/>
    </row>
    <row r="108" spans="1:7" x14ac:dyDescent="0.25">
      <c r="A108" s="68"/>
      <c r="B108" s="15" t="s">
        <v>3</v>
      </c>
      <c r="C108" s="15" t="s">
        <v>4</v>
      </c>
      <c r="D108" s="73"/>
      <c r="E108" s="73"/>
      <c r="F108" s="14"/>
      <c r="G108" s="14"/>
    </row>
    <row r="109" spans="1:7" x14ac:dyDescent="0.25">
      <c r="A109" s="68"/>
      <c r="B109" s="66"/>
      <c r="C109" s="66"/>
      <c r="D109" s="64" t="s">
        <v>5</v>
      </c>
      <c r="E109" s="74" t="s">
        <v>87</v>
      </c>
      <c r="F109" s="62" t="s">
        <v>8</v>
      </c>
      <c r="G109" s="62" t="s">
        <v>8</v>
      </c>
    </row>
    <row r="110" spans="1:7" ht="11.25" customHeight="1" x14ac:dyDescent="0.25">
      <c r="A110" s="68"/>
      <c r="B110" s="66"/>
      <c r="C110" s="66"/>
      <c r="D110" s="64"/>
      <c r="E110" s="74"/>
      <c r="F110" s="62"/>
      <c r="G110" s="62"/>
    </row>
    <row r="111" spans="1:7" x14ac:dyDescent="0.25">
      <c r="A111" s="68"/>
      <c r="B111" s="66"/>
      <c r="C111" s="66"/>
      <c r="D111" s="64" t="s">
        <v>6</v>
      </c>
      <c r="E111" s="65" t="s">
        <v>88</v>
      </c>
      <c r="F111" s="63" t="s">
        <v>9</v>
      </c>
      <c r="G111" s="63" t="s">
        <v>9</v>
      </c>
    </row>
    <row r="112" spans="1:7" ht="8.25" customHeight="1" x14ac:dyDescent="0.25">
      <c r="A112" s="68"/>
      <c r="B112" s="66"/>
      <c r="C112" s="66"/>
      <c r="D112" s="64"/>
      <c r="E112" s="65"/>
      <c r="F112" s="63"/>
      <c r="G112" s="63"/>
    </row>
    <row r="113" spans="1:7" x14ac:dyDescent="0.25">
      <c r="A113" s="68"/>
      <c r="B113" s="66"/>
      <c r="C113" s="66"/>
      <c r="D113" s="67" t="s">
        <v>39</v>
      </c>
      <c r="E113" s="65" t="s">
        <v>89</v>
      </c>
      <c r="F113" s="58" t="s">
        <v>11</v>
      </c>
      <c r="G113" s="58" t="s">
        <v>11</v>
      </c>
    </row>
    <row r="114" spans="1:7" ht="12" customHeight="1" x14ac:dyDescent="0.25">
      <c r="A114" s="68"/>
      <c r="B114" s="66"/>
      <c r="C114" s="66"/>
      <c r="D114" s="64"/>
      <c r="E114" s="65"/>
      <c r="F114" s="58"/>
      <c r="G114" s="58"/>
    </row>
    <row r="116" spans="1:7" x14ac:dyDescent="0.25">
      <c r="A116" s="68" t="s">
        <v>56</v>
      </c>
      <c r="B116" s="69" t="s">
        <v>92</v>
      </c>
      <c r="C116" s="70"/>
      <c r="D116" s="70"/>
      <c r="E116" s="70"/>
      <c r="F116" s="59" t="s">
        <v>2</v>
      </c>
      <c r="G116" s="59"/>
    </row>
    <row r="117" spans="1:7" x14ac:dyDescent="0.25">
      <c r="A117" s="68"/>
      <c r="B117" s="71" t="s">
        <v>93</v>
      </c>
      <c r="C117" s="72"/>
      <c r="D117" s="72"/>
      <c r="E117" s="72"/>
      <c r="F117" s="60" t="s">
        <v>31</v>
      </c>
      <c r="G117" s="60" t="s">
        <v>30</v>
      </c>
    </row>
    <row r="118" spans="1:7" x14ac:dyDescent="0.25">
      <c r="A118" s="68"/>
      <c r="B118" s="72"/>
      <c r="C118" s="72"/>
      <c r="D118" s="72"/>
      <c r="E118" s="72"/>
      <c r="F118" s="61"/>
      <c r="G118" s="61"/>
    </row>
    <row r="119" spans="1:7" x14ac:dyDescent="0.25">
      <c r="A119" s="68"/>
      <c r="B119" s="15" t="s">
        <v>3</v>
      </c>
      <c r="C119" s="15" t="s">
        <v>4</v>
      </c>
      <c r="D119" s="73"/>
      <c r="E119" s="73"/>
      <c r="F119" s="14"/>
      <c r="G119" s="14"/>
    </row>
    <row r="120" spans="1:7" x14ac:dyDescent="0.25">
      <c r="A120" s="68"/>
      <c r="B120" s="66"/>
      <c r="C120" s="66"/>
      <c r="D120" s="64" t="s">
        <v>5</v>
      </c>
      <c r="E120" s="65" t="s">
        <v>95</v>
      </c>
      <c r="F120" s="77" t="s">
        <v>97</v>
      </c>
      <c r="G120" s="79" t="s">
        <v>98</v>
      </c>
    </row>
    <row r="121" spans="1:7" x14ac:dyDescent="0.25">
      <c r="A121" s="68"/>
      <c r="B121" s="66"/>
      <c r="C121" s="66"/>
      <c r="D121" s="64"/>
      <c r="E121" s="74"/>
      <c r="F121" s="78"/>
      <c r="G121" s="80"/>
    </row>
    <row r="122" spans="1:7" x14ac:dyDescent="0.25">
      <c r="A122" s="68"/>
      <c r="B122" s="81"/>
      <c r="C122" s="81"/>
      <c r="D122" s="83" t="s">
        <v>6</v>
      </c>
      <c r="E122" s="85" t="s">
        <v>96</v>
      </c>
      <c r="F122" s="75" t="s">
        <v>94</v>
      </c>
      <c r="G122" s="75" t="s">
        <v>94</v>
      </c>
    </row>
    <row r="123" spans="1:7" x14ac:dyDescent="0.25">
      <c r="A123" s="68"/>
      <c r="B123" s="82"/>
      <c r="C123" s="82"/>
      <c r="D123" s="84"/>
      <c r="E123" s="86"/>
      <c r="F123" s="62"/>
      <c r="G123" s="62"/>
    </row>
    <row r="124" spans="1:7" x14ac:dyDescent="0.25">
      <c r="A124" s="68"/>
      <c r="B124" s="66"/>
      <c r="C124" s="66"/>
      <c r="D124" s="64" t="s">
        <v>7</v>
      </c>
      <c r="E124" s="65" t="s">
        <v>105</v>
      </c>
      <c r="F124" s="76" t="s">
        <v>10</v>
      </c>
      <c r="G124" s="76" t="s">
        <v>10</v>
      </c>
    </row>
    <row r="125" spans="1:7" x14ac:dyDescent="0.25">
      <c r="A125" s="68"/>
      <c r="B125" s="66"/>
      <c r="C125" s="66"/>
      <c r="D125" s="64"/>
      <c r="E125" s="65"/>
      <c r="F125" s="76"/>
      <c r="G125" s="76"/>
    </row>
    <row r="126" spans="1:7" x14ac:dyDescent="0.25">
      <c r="A126" s="68"/>
      <c r="B126" s="66"/>
      <c r="C126" s="66"/>
      <c r="D126" s="67" t="s">
        <v>57</v>
      </c>
      <c r="E126" s="65" t="s">
        <v>106</v>
      </c>
      <c r="F126" s="58" t="s">
        <v>11</v>
      </c>
      <c r="G126" s="58" t="s">
        <v>11</v>
      </c>
    </row>
    <row r="127" spans="1:7" x14ac:dyDescent="0.25">
      <c r="A127" s="68"/>
      <c r="B127" s="66"/>
      <c r="C127" s="66"/>
      <c r="D127" s="64"/>
      <c r="E127" s="65"/>
      <c r="F127" s="58"/>
      <c r="G127" s="58"/>
    </row>
    <row r="129" spans="1:7" x14ac:dyDescent="0.25">
      <c r="A129" s="68" t="s">
        <v>116</v>
      </c>
      <c r="B129" s="69" t="s">
        <v>99</v>
      </c>
      <c r="C129" s="70"/>
      <c r="D129" s="70"/>
      <c r="E129" s="70"/>
      <c r="F129" s="59" t="s">
        <v>2</v>
      </c>
      <c r="G129" s="59"/>
    </row>
    <row r="130" spans="1:7" x14ac:dyDescent="0.25">
      <c r="A130" s="68"/>
      <c r="B130" s="71" t="s">
        <v>354</v>
      </c>
      <c r="C130" s="72"/>
      <c r="D130" s="72"/>
      <c r="E130" s="72"/>
      <c r="F130" s="60" t="s">
        <v>31</v>
      </c>
      <c r="G130" s="60" t="s">
        <v>30</v>
      </c>
    </row>
    <row r="131" spans="1:7" x14ac:dyDescent="0.25">
      <c r="A131" s="68"/>
      <c r="B131" s="72"/>
      <c r="C131" s="72"/>
      <c r="D131" s="72"/>
      <c r="E131" s="72"/>
      <c r="F131" s="61"/>
      <c r="G131" s="61"/>
    </row>
    <row r="132" spans="1:7" x14ac:dyDescent="0.25">
      <c r="A132" s="68"/>
      <c r="B132" s="15" t="s">
        <v>3</v>
      </c>
      <c r="C132" s="15" t="s">
        <v>4</v>
      </c>
      <c r="D132" s="73"/>
      <c r="E132" s="73"/>
      <c r="F132" s="14"/>
      <c r="G132" s="14"/>
    </row>
    <row r="133" spans="1:7" x14ac:dyDescent="0.25">
      <c r="A133" s="68"/>
      <c r="B133" s="66"/>
      <c r="C133" s="66"/>
      <c r="D133" s="64" t="s">
        <v>5</v>
      </c>
      <c r="E133" s="65" t="s">
        <v>104</v>
      </c>
      <c r="F133" s="77" t="s">
        <v>97</v>
      </c>
      <c r="G133" s="79" t="s">
        <v>98</v>
      </c>
    </row>
    <row r="134" spans="1:7" x14ac:dyDescent="0.25">
      <c r="A134" s="68"/>
      <c r="B134" s="66"/>
      <c r="C134" s="66"/>
      <c r="D134" s="64"/>
      <c r="E134" s="74"/>
      <c r="F134" s="78"/>
      <c r="G134" s="80"/>
    </row>
    <row r="135" spans="1:7" x14ac:dyDescent="0.25">
      <c r="A135" s="68"/>
      <c r="B135" s="81"/>
      <c r="C135" s="81"/>
      <c r="D135" s="83" t="s">
        <v>6</v>
      </c>
      <c r="E135" s="85" t="s">
        <v>102</v>
      </c>
      <c r="F135" s="75" t="s">
        <v>94</v>
      </c>
      <c r="G135" s="75" t="s">
        <v>94</v>
      </c>
    </row>
    <row r="136" spans="1:7" x14ac:dyDescent="0.25">
      <c r="A136" s="68"/>
      <c r="B136" s="82"/>
      <c r="C136" s="82"/>
      <c r="D136" s="84"/>
      <c r="E136" s="86"/>
      <c r="F136" s="62"/>
      <c r="G136" s="62"/>
    </row>
    <row r="137" spans="1:7" x14ac:dyDescent="0.25">
      <c r="A137" s="68"/>
      <c r="B137" s="66"/>
      <c r="C137" s="66"/>
      <c r="D137" s="67" t="s">
        <v>39</v>
      </c>
      <c r="E137" s="65" t="s">
        <v>100</v>
      </c>
      <c r="F137" s="63" t="s">
        <v>9</v>
      </c>
      <c r="G137" s="63" t="s">
        <v>9</v>
      </c>
    </row>
    <row r="138" spans="1:7" ht="8.25" customHeight="1" x14ac:dyDescent="0.25">
      <c r="A138" s="68"/>
      <c r="B138" s="66"/>
      <c r="C138" s="66"/>
      <c r="D138" s="64"/>
      <c r="E138" s="65"/>
      <c r="F138" s="63"/>
      <c r="G138" s="63"/>
    </row>
    <row r="139" spans="1:7" x14ac:dyDescent="0.25">
      <c r="A139" s="68"/>
      <c r="B139" s="66"/>
      <c r="C139" s="66"/>
      <c r="D139" s="67" t="s">
        <v>57</v>
      </c>
      <c r="E139" s="65" t="s">
        <v>101</v>
      </c>
      <c r="F139" s="76" t="s">
        <v>10</v>
      </c>
      <c r="G139" s="76" t="s">
        <v>10</v>
      </c>
    </row>
    <row r="140" spans="1:7" x14ac:dyDescent="0.25">
      <c r="A140" s="68"/>
      <c r="B140" s="66"/>
      <c r="C140" s="66"/>
      <c r="D140" s="64"/>
      <c r="E140" s="65"/>
      <c r="F140" s="76"/>
      <c r="G140" s="76"/>
    </row>
    <row r="141" spans="1:7" x14ac:dyDescent="0.25">
      <c r="A141" s="68"/>
      <c r="B141" s="66"/>
      <c r="C141" s="66"/>
      <c r="D141" s="67" t="s">
        <v>74</v>
      </c>
      <c r="E141" s="65" t="s">
        <v>103</v>
      </c>
      <c r="F141" s="58" t="s">
        <v>11</v>
      </c>
      <c r="G141" s="58" t="s">
        <v>11</v>
      </c>
    </row>
    <row r="142" spans="1:7" x14ac:dyDescent="0.25">
      <c r="A142" s="68"/>
      <c r="B142" s="66"/>
      <c r="C142" s="66"/>
      <c r="D142" s="64"/>
      <c r="E142" s="65"/>
      <c r="F142" s="58"/>
      <c r="G142" s="58"/>
    </row>
    <row r="144" spans="1:7" x14ac:dyDescent="0.25">
      <c r="A144" s="68" t="s">
        <v>117</v>
      </c>
      <c r="B144" s="69" t="s">
        <v>118</v>
      </c>
      <c r="C144" s="70"/>
      <c r="D144" s="70"/>
      <c r="E144" s="70"/>
      <c r="F144" s="59" t="s">
        <v>2</v>
      </c>
      <c r="G144" s="59"/>
    </row>
    <row r="145" spans="1:7" x14ac:dyDescent="0.25">
      <c r="A145" s="68"/>
      <c r="B145" s="71" t="s">
        <v>355</v>
      </c>
      <c r="C145" s="72"/>
      <c r="D145" s="72"/>
      <c r="E145" s="72"/>
      <c r="F145" s="60" t="s">
        <v>31</v>
      </c>
      <c r="G145" s="60" t="s">
        <v>30</v>
      </c>
    </row>
    <row r="146" spans="1:7" x14ac:dyDescent="0.25">
      <c r="A146" s="68"/>
      <c r="B146" s="72"/>
      <c r="C146" s="72"/>
      <c r="D146" s="72"/>
      <c r="E146" s="72"/>
      <c r="F146" s="61"/>
      <c r="G146" s="61"/>
    </row>
    <row r="147" spans="1:7" x14ac:dyDescent="0.25">
      <c r="A147" s="68"/>
      <c r="B147" s="15" t="s">
        <v>3</v>
      </c>
      <c r="C147" s="15" t="s">
        <v>4</v>
      </c>
      <c r="D147" s="73"/>
      <c r="E147" s="73"/>
      <c r="F147" s="14"/>
      <c r="G147" s="14"/>
    </row>
    <row r="148" spans="1:7" x14ac:dyDescent="0.25">
      <c r="A148" s="68"/>
      <c r="B148" s="66"/>
      <c r="C148" s="66"/>
      <c r="D148" s="64" t="s">
        <v>5</v>
      </c>
      <c r="E148" s="74" t="s">
        <v>119</v>
      </c>
      <c r="F148" s="62" t="s">
        <v>8</v>
      </c>
      <c r="G148" s="62" t="s">
        <v>8</v>
      </c>
    </row>
    <row r="149" spans="1:7" x14ac:dyDescent="0.25">
      <c r="A149" s="68"/>
      <c r="B149" s="66"/>
      <c r="C149" s="66"/>
      <c r="D149" s="64"/>
      <c r="E149" s="74"/>
      <c r="F149" s="62"/>
      <c r="G149" s="62"/>
    </row>
    <row r="150" spans="1:7" x14ac:dyDescent="0.25">
      <c r="A150" s="68"/>
      <c r="B150" s="66"/>
      <c r="C150" s="66"/>
      <c r="D150" s="64" t="s">
        <v>6</v>
      </c>
      <c r="E150" s="65" t="s">
        <v>120</v>
      </c>
      <c r="F150" s="63" t="s">
        <v>9</v>
      </c>
      <c r="G150" s="63" t="s">
        <v>9</v>
      </c>
    </row>
    <row r="151" spans="1:7" x14ac:dyDescent="0.25">
      <c r="A151" s="68"/>
      <c r="B151" s="66"/>
      <c r="C151" s="66"/>
      <c r="D151" s="64"/>
      <c r="E151" s="65"/>
      <c r="F151" s="63"/>
      <c r="G151" s="63"/>
    </row>
    <row r="152" spans="1:7" x14ac:dyDescent="0.25">
      <c r="A152" s="68"/>
      <c r="B152" s="66"/>
      <c r="C152" s="66"/>
      <c r="D152" s="67" t="s">
        <v>39</v>
      </c>
      <c r="E152" s="65" t="s">
        <v>121</v>
      </c>
      <c r="F152" s="58" t="s">
        <v>11</v>
      </c>
      <c r="G152" s="58" t="s">
        <v>11</v>
      </c>
    </row>
    <row r="153" spans="1:7" x14ac:dyDescent="0.25">
      <c r="A153" s="68"/>
      <c r="B153" s="66"/>
      <c r="C153" s="66"/>
      <c r="D153" s="64"/>
      <c r="E153" s="65"/>
      <c r="F153" s="58"/>
      <c r="G153" s="58"/>
    </row>
  </sheetData>
  <mergeCells count="362">
    <mergeCell ref="B16:E16"/>
    <mergeCell ref="F16:G16"/>
    <mergeCell ref="B17:E18"/>
    <mergeCell ref="F17:F18"/>
    <mergeCell ref="G17:G18"/>
    <mergeCell ref="D19:E19"/>
    <mergeCell ref="F11:F12"/>
    <mergeCell ref="A16:A23"/>
    <mergeCell ref="B22:B23"/>
    <mergeCell ref="C22:C23"/>
    <mergeCell ref="D22:D23"/>
    <mergeCell ref="F22:F23"/>
    <mergeCell ref="G22:G23"/>
    <mergeCell ref="E22:E23"/>
    <mergeCell ref="B20:B21"/>
    <mergeCell ref="C20:C21"/>
    <mergeCell ref="D20:D21"/>
    <mergeCell ref="F20:F21"/>
    <mergeCell ref="G20:G21"/>
    <mergeCell ref="E20:E21"/>
    <mergeCell ref="A3:A14"/>
    <mergeCell ref="B3:E3"/>
    <mergeCell ref="F3:G3"/>
    <mergeCell ref="B4:E5"/>
    <mergeCell ref="F4:F5"/>
    <mergeCell ref="G4:G5"/>
    <mergeCell ref="D6:E6"/>
    <mergeCell ref="B7:B8"/>
    <mergeCell ref="C7:C8"/>
    <mergeCell ref="B11:B12"/>
    <mergeCell ref="C11:C12"/>
    <mergeCell ref="D11:D12"/>
    <mergeCell ref="E11:E12"/>
    <mergeCell ref="D7:D8"/>
    <mergeCell ref="E7:E8"/>
    <mergeCell ref="F7:F8"/>
    <mergeCell ref="G11:G12"/>
    <mergeCell ref="B13:B14"/>
    <mergeCell ref="C13:C14"/>
    <mergeCell ref="D13:D14"/>
    <mergeCell ref="E13:E14"/>
    <mergeCell ref="F13:F14"/>
    <mergeCell ref="G13:G14"/>
    <mergeCell ref="G7:G8"/>
    <mergeCell ref="B9:B10"/>
    <mergeCell ref="C9:C10"/>
    <mergeCell ref="D9:D10"/>
    <mergeCell ref="E9:E10"/>
    <mergeCell ref="F9:F10"/>
    <mergeCell ref="G9:G10"/>
    <mergeCell ref="A25:A40"/>
    <mergeCell ref="B25:E25"/>
    <mergeCell ref="F25:G25"/>
    <mergeCell ref="B26:E27"/>
    <mergeCell ref="F26:F27"/>
    <mergeCell ref="G26:G27"/>
    <mergeCell ref="D28:E28"/>
    <mergeCell ref="B31:B32"/>
    <mergeCell ref="C31:C32"/>
    <mergeCell ref="D31:D32"/>
    <mergeCell ref="E31:E32"/>
    <mergeCell ref="F31:F32"/>
    <mergeCell ref="G31:G32"/>
    <mergeCell ref="B33:B34"/>
    <mergeCell ref="C33:C34"/>
    <mergeCell ref="D33:D34"/>
    <mergeCell ref="E33:E34"/>
    <mergeCell ref="F33:F34"/>
    <mergeCell ref="G33:G34"/>
    <mergeCell ref="B39:B40"/>
    <mergeCell ref="C39:C40"/>
    <mergeCell ref="D39:D40"/>
    <mergeCell ref="E39:E40"/>
    <mergeCell ref="F39:F40"/>
    <mergeCell ref="G39:G40"/>
    <mergeCell ref="B35:B36"/>
    <mergeCell ref="C35:C36"/>
    <mergeCell ref="D35:D36"/>
    <mergeCell ref="E35:E36"/>
    <mergeCell ref="F35:F36"/>
    <mergeCell ref="G35:G36"/>
    <mergeCell ref="A42:A53"/>
    <mergeCell ref="B42:E42"/>
    <mergeCell ref="F42:G42"/>
    <mergeCell ref="B43:E44"/>
    <mergeCell ref="F43:F44"/>
    <mergeCell ref="G43:G44"/>
    <mergeCell ref="D45:E45"/>
    <mergeCell ref="B46:B47"/>
    <mergeCell ref="C46:C47"/>
    <mergeCell ref="D46:D47"/>
    <mergeCell ref="E46:E47"/>
    <mergeCell ref="F46:F47"/>
    <mergeCell ref="G46:G47"/>
    <mergeCell ref="B48:B49"/>
    <mergeCell ref="C48:C49"/>
    <mergeCell ref="D48:D49"/>
    <mergeCell ref="E48:E49"/>
    <mergeCell ref="F48:F49"/>
    <mergeCell ref="G48:G49"/>
    <mergeCell ref="B52:B53"/>
    <mergeCell ref="C52:C53"/>
    <mergeCell ref="D52:D53"/>
    <mergeCell ref="E52:E53"/>
    <mergeCell ref="F52:F53"/>
    <mergeCell ref="G52:G53"/>
    <mergeCell ref="B50:B51"/>
    <mergeCell ref="C50:C51"/>
    <mergeCell ref="D50:D51"/>
    <mergeCell ref="E50:E51"/>
    <mergeCell ref="F50:F51"/>
    <mergeCell ref="G50:G51"/>
    <mergeCell ref="A1:G1"/>
    <mergeCell ref="A15:G15"/>
    <mergeCell ref="B29:B30"/>
    <mergeCell ref="C29:C30"/>
    <mergeCell ref="D29:D30"/>
    <mergeCell ref="E29:E30"/>
    <mergeCell ref="F29:F30"/>
    <mergeCell ref="G29:G30"/>
    <mergeCell ref="B63:B64"/>
    <mergeCell ref="C63:C64"/>
    <mergeCell ref="D63:D64"/>
    <mergeCell ref="E63:E64"/>
    <mergeCell ref="F63:F64"/>
    <mergeCell ref="G63:G64"/>
    <mergeCell ref="E59:E60"/>
    <mergeCell ref="F59:F60"/>
    <mergeCell ref="G59:G60"/>
    <mergeCell ref="B61:B62"/>
    <mergeCell ref="C61:C62"/>
    <mergeCell ref="D61:D62"/>
    <mergeCell ref="E61:E62"/>
    <mergeCell ref="F61:F62"/>
    <mergeCell ref="G61:G62"/>
    <mergeCell ref="A55:A64"/>
    <mergeCell ref="G37:G38"/>
    <mergeCell ref="A66:A79"/>
    <mergeCell ref="B66:E66"/>
    <mergeCell ref="F66:G66"/>
    <mergeCell ref="B67:E68"/>
    <mergeCell ref="F67:F68"/>
    <mergeCell ref="G67:G68"/>
    <mergeCell ref="D69:E69"/>
    <mergeCell ref="B70:B71"/>
    <mergeCell ref="C70:C71"/>
    <mergeCell ref="B37:B38"/>
    <mergeCell ref="C37:C38"/>
    <mergeCell ref="D37:D38"/>
    <mergeCell ref="E37:E38"/>
    <mergeCell ref="F37:F38"/>
    <mergeCell ref="B55:E55"/>
    <mergeCell ref="F55:G55"/>
    <mergeCell ref="B56:E57"/>
    <mergeCell ref="F56:F57"/>
    <mergeCell ref="G56:G57"/>
    <mergeCell ref="D58:E58"/>
    <mergeCell ref="B59:B60"/>
    <mergeCell ref="C59:C60"/>
    <mergeCell ref="D59:D60"/>
    <mergeCell ref="B74:B75"/>
    <mergeCell ref="C74:C75"/>
    <mergeCell ref="D74:D75"/>
    <mergeCell ref="E74:E75"/>
    <mergeCell ref="F74:F75"/>
    <mergeCell ref="G74:G75"/>
    <mergeCell ref="D70:D71"/>
    <mergeCell ref="E70:E71"/>
    <mergeCell ref="F70:F71"/>
    <mergeCell ref="G70:G71"/>
    <mergeCell ref="B72:B73"/>
    <mergeCell ref="C72:C73"/>
    <mergeCell ref="D72:D73"/>
    <mergeCell ref="E72:E73"/>
    <mergeCell ref="F72:F73"/>
    <mergeCell ref="G72:G73"/>
    <mergeCell ref="B76:B77"/>
    <mergeCell ref="C76:C77"/>
    <mergeCell ref="D76:D77"/>
    <mergeCell ref="E76:E77"/>
    <mergeCell ref="F76:F77"/>
    <mergeCell ref="G76:G77"/>
    <mergeCell ref="B78:B79"/>
    <mergeCell ref="C78:C79"/>
    <mergeCell ref="D78:D79"/>
    <mergeCell ref="E78:E79"/>
    <mergeCell ref="F78:F79"/>
    <mergeCell ref="G78:G79"/>
    <mergeCell ref="A81:A92"/>
    <mergeCell ref="B81:E81"/>
    <mergeCell ref="B82:E83"/>
    <mergeCell ref="D84:E84"/>
    <mergeCell ref="B85:B86"/>
    <mergeCell ref="C85:C86"/>
    <mergeCell ref="D85:D86"/>
    <mergeCell ref="E85:E86"/>
    <mergeCell ref="B87:B88"/>
    <mergeCell ref="C87:C88"/>
    <mergeCell ref="F81:G81"/>
    <mergeCell ref="F82:F83"/>
    <mergeCell ref="G82:G83"/>
    <mergeCell ref="F85:F86"/>
    <mergeCell ref="G85:G86"/>
    <mergeCell ref="F87:F88"/>
    <mergeCell ref="G87:G88"/>
    <mergeCell ref="D87:D88"/>
    <mergeCell ref="E87:E88"/>
    <mergeCell ref="D100:D101"/>
    <mergeCell ref="E100:E101"/>
    <mergeCell ref="F100:F101"/>
    <mergeCell ref="F89:F90"/>
    <mergeCell ref="G89:G90"/>
    <mergeCell ref="B94:E94"/>
    <mergeCell ref="F94:G94"/>
    <mergeCell ref="B95:E96"/>
    <mergeCell ref="F95:F96"/>
    <mergeCell ref="G95:G96"/>
    <mergeCell ref="D97:E97"/>
    <mergeCell ref="B98:B99"/>
    <mergeCell ref="F91:F92"/>
    <mergeCell ref="G91:G92"/>
    <mergeCell ref="B91:B92"/>
    <mergeCell ref="C91:C92"/>
    <mergeCell ref="D91:D92"/>
    <mergeCell ref="E91:E92"/>
    <mergeCell ref="B89:B90"/>
    <mergeCell ref="C89:C90"/>
    <mergeCell ref="D89:D90"/>
    <mergeCell ref="E89:E90"/>
    <mergeCell ref="A94:A103"/>
    <mergeCell ref="A105:A114"/>
    <mergeCell ref="B105:E105"/>
    <mergeCell ref="F105:G105"/>
    <mergeCell ref="B106:E107"/>
    <mergeCell ref="F106:F107"/>
    <mergeCell ref="G106:G107"/>
    <mergeCell ref="D108:E108"/>
    <mergeCell ref="B109:B110"/>
    <mergeCell ref="C109:C110"/>
    <mergeCell ref="G100:G101"/>
    <mergeCell ref="B102:B103"/>
    <mergeCell ref="C102:C103"/>
    <mergeCell ref="D102:D103"/>
    <mergeCell ref="E102:E103"/>
    <mergeCell ref="F102:F103"/>
    <mergeCell ref="G102:G103"/>
    <mergeCell ref="C98:C99"/>
    <mergeCell ref="D98:D99"/>
    <mergeCell ref="E98:E99"/>
    <mergeCell ref="F98:F99"/>
    <mergeCell ref="G98:G99"/>
    <mergeCell ref="B100:B101"/>
    <mergeCell ref="C100:C101"/>
    <mergeCell ref="B113:B114"/>
    <mergeCell ref="C113:C114"/>
    <mergeCell ref="D113:D114"/>
    <mergeCell ref="E113:E114"/>
    <mergeCell ref="F113:F114"/>
    <mergeCell ref="G113:G114"/>
    <mergeCell ref="D109:D110"/>
    <mergeCell ref="E109:E110"/>
    <mergeCell ref="F109:F110"/>
    <mergeCell ref="G109:G110"/>
    <mergeCell ref="B111:B112"/>
    <mergeCell ref="C111:C112"/>
    <mergeCell ref="D111:D112"/>
    <mergeCell ref="E111:E112"/>
    <mergeCell ref="F111:F112"/>
    <mergeCell ref="G111:G112"/>
    <mergeCell ref="A116:A127"/>
    <mergeCell ref="B116:E116"/>
    <mergeCell ref="F116:G116"/>
    <mergeCell ref="B117:E118"/>
    <mergeCell ref="F117:F118"/>
    <mergeCell ref="G117:G118"/>
    <mergeCell ref="D119:E119"/>
    <mergeCell ref="B120:B121"/>
    <mergeCell ref="C120:C121"/>
    <mergeCell ref="D120:D121"/>
    <mergeCell ref="E120:E121"/>
    <mergeCell ref="F120:F121"/>
    <mergeCell ref="G120:G121"/>
    <mergeCell ref="B122:B123"/>
    <mergeCell ref="C122:C123"/>
    <mergeCell ref="D122:D123"/>
    <mergeCell ref="E122:E123"/>
    <mergeCell ref="F122:F123"/>
    <mergeCell ref="G122:G123"/>
    <mergeCell ref="B126:B127"/>
    <mergeCell ref="C126:C127"/>
    <mergeCell ref="D126:D127"/>
    <mergeCell ref="E126:E127"/>
    <mergeCell ref="F126:F127"/>
    <mergeCell ref="G126:G127"/>
    <mergeCell ref="B124:B125"/>
    <mergeCell ref="C124:C125"/>
    <mergeCell ref="D124:D125"/>
    <mergeCell ref="E124:E125"/>
    <mergeCell ref="F124:F125"/>
    <mergeCell ref="G124:G125"/>
    <mergeCell ref="A129:A142"/>
    <mergeCell ref="B129:E129"/>
    <mergeCell ref="F129:G129"/>
    <mergeCell ref="B130:E131"/>
    <mergeCell ref="F130:F131"/>
    <mergeCell ref="G130:G131"/>
    <mergeCell ref="D132:E132"/>
    <mergeCell ref="B133:B134"/>
    <mergeCell ref="C133:C134"/>
    <mergeCell ref="D133:D134"/>
    <mergeCell ref="E133:E134"/>
    <mergeCell ref="F133:F134"/>
    <mergeCell ref="G133:G134"/>
    <mergeCell ref="B135:B136"/>
    <mergeCell ref="C135:C136"/>
    <mergeCell ref="D135:D136"/>
    <mergeCell ref="E135:E136"/>
    <mergeCell ref="F135:F136"/>
    <mergeCell ref="G135:G136"/>
    <mergeCell ref="B137:B138"/>
    <mergeCell ref="C137:C138"/>
    <mergeCell ref="D137:D138"/>
    <mergeCell ref="E137:E138"/>
    <mergeCell ref="F137:F138"/>
    <mergeCell ref="G137:G138"/>
    <mergeCell ref="B141:B142"/>
    <mergeCell ref="C141:C142"/>
    <mergeCell ref="D141:D142"/>
    <mergeCell ref="E141:E142"/>
    <mergeCell ref="F141:F142"/>
    <mergeCell ref="G141:G142"/>
    <mergeCell ref="B139:B140"/>
    <mergeCell ref="C139:C140"/>
    <mergeCell ref="D139:D140"/>
    <mergeCell ref="E139:E140"/>
    <mergeCell ref="F139:F140"/>
    <mergeCell ref="G139:G140"/>
    <mergeCell ref="D150:D151"/>
    <mergeCell ref="E150:E151"/>
    <mergeCell ref="B152:B153"/>
    <mergeCell ref="C152:C153"/>
    <mergeCell ref="D152:D153"/>
    <mergeCell ref="E152:E153"/>
    <mergeCell ref="A144:A153"/>
    <mergeCell ref="B144:E144"/>
    <mergeCell ref="B145:E146"/>
    <mergeCell ref="D147:E147"/>
    <mergeCell ref="B148:B149"/>
    <mergeCell ref="C148:C149"/>
    <mergeCell ref="D148:D149"/>
    <mergeCell ref="E148:E149"/>
    <mergeCell ref="B150:B151"/>
    <mergeCell ref="C150:C151"/>
    <mergeCell ref="F152:F153"/>
    <mergeCell ref="G152:G153"/>
    <mergeCell ref="F144:G144"/>
    <mergeCell ref="F145:F146"/>
    <mergeCell ref="G145:G146"/>
    <mergeCell ref="F148:F149"/>
    <mergeCell ref="G148:G149"/>
    <mergeCell ref="F150:F151"/>
    <mergeCell ref="G150:G151"/>
  </mergeCells>
  <conditionalFormatting sqref="B7:C7 B9:C9 B11:C11 B13:C13">
    <cfRule type="iconSet" priority="18">
      <iconSet iconSet="3Symbols2" showValue="0">
        <cfvo type="percent" val="0"/>
        <cfvo type="num" val="0" gte="0"/>
        <cfvo type="num" val="1"/>
      </iconSet>
    </cfRule>
  </conditionalFormatting>
  <conditionalFormatting sqref="B31:C31 B33:C33 B35:C35 B39:C39">
    <cfRule type="iconSet" priority="17">
      <iconSet iconSet="3Symbols2" showValue="0">
        <cfvo type="percent" val="0"/>
        <cfvo type="num" val="0" gte="0"/>
        <cfvo type="num" val="1"/>
      </iconSet>
    </cfRule>
  </conditionalFormatting>
  <conditionalFormatting sqref="B46:C46 B48:C48 B50:C50 B52:C52">
    <cfRule type="iconSet" priority="16">
      <iconSet iconSet="3Symbols2" showValue="0">
        <cfvo type="percent" val="0"/>
        <cfvo type="num" val="0" gte="0"/>
        <cfvo type="num" val="1"/>
      </iconSet>
    </cfRule>
  </conditionalFormatting>
  <conditionalFormatting sqref="B63:C63 B59:C59 B61:C61">
    <cfRule type="iconSet" priority="15">
      <iconSet iconSet="3Symbols2" showValue="0">
        <cfvo type="percent" val="0"/>
        <cfvo type="num" val="0" gte="0"/>
        <cfvo type="num" val="1"/>
      </iconSet>
    </cfRule>
  </conditionalFormatting>
  <conditionalFormatting sqref="B20:C20 B22:C22">
    <cfRule type="iconSet" priority="20">
      <iconSet iconSet="3Symbols2" showValue="0">
        <cfvo type="percent" val="0"/>
        <cfvo type="num" val="0" gte="0"/>
        <cfvo type="num" val="1"/>
      </iconSet>
    </cfRule>
  </conditionalFormatting>
  <conditionalFormatting sqref="B29:C29">
    <cfRule type="iconSet" priority="14">
      <iconSet iconSet="3Symbols2" showValue="0">
        <cfvo type="percent" val="0"/>
        <cfvo type="num" val="0" gte="0"/>
        <cfvo type="num" val="1"/>
      </iconSet>
    </cfRule>
  </conditionalFormatting>
  <conditionalFormatting sqref="B37:C37">
    <cfRule type="iconSet" priority="13">
      <iconSet iconSet="3Symbols2" showValue="0">
        <cfvo type="percent" val="0"/>
        <cfvo type="num" val="0" gte="0"/>
        <cfvo type="num" val="1"/>
      </iconSet>
    </cfRule>
  </conditionalFormatting>
  <conditionalFormatting sqref="B70:C70 B72:C72 B74:C74 B78:C78">
    <cfRule type="iconSet" priority="12">
      <iconSet iconSet="3Symbols2" showValue="0">
        <cfvo type="percent" val="0"/>
        <cfvo type="num" val="0" gte="0"/>
        <cfvo type="num" val="1"/>
      </iconSet>
    </cfRule>
  </conditionalFormatting>
  <conditionalFormatting sqref="B76:C76">
    <cfRule type="iconSet" priority="11">
      <iconSet iconSet="3Symbols2" showValue="0">
        <cfvo type="percent" val="0"/>
        <cfvo type="num" val="0" gte="0"/>
        <cfvo type="num" val="1"/>
      </iconSet>
    </cfRule>
  </conditionalFormatting>
  <conditionalFormatting sqref="B91:C91 B85:C85 B87:C87">
    <cfRule type="iconSet" priority="10">
      <iconSet iconSet="3Symbols2" showValue="0">
        <cfvo type="percent" val="0"/>
        <cfvo type="num" val="0" gte="0"/>
        <cfvo type="num" val="1"/>
      </iconSet>
    </cfRule>
  </conditionalFormatting>
  <conditionalFormatting sqref="B89:C89">
    <cfRule type="iconSet" priority="9">
      <iconSet iconSet="3Symbols2" showValue="0">
        <cfvo type="percent" val="0"/>
        <cfvo type="num" val="0" gte="0"/>
        <cfvo type="num" val="1"/>
      </iconSet>
    </cfRule>
  </conditionalFormatting>
  <conditionalFormatting sqref="B102:C102 B98:C98 B100:C100">
    <cfRule type="iconSet" priority="8">
      <iconSet iconSet="3Symbols2" showValue="0">
        <cfvo type="percent" val="0"/>
        <cfvo type="num" val="0" gte="0"/>
        <cfvo type="num" val="1"/>
      </iconSet>
    </cfRule>
  </conditionalFormatting>
  <conditionalFormatting sqref="B113:C113 B109:C109 B111:C111">
    <cfRule type="iconSet" priority="7">
      <iconSet iconSet="3Symbols2" showValue="0">
        <cfvo type="percent" val="0"/>
        <cfvo type="num" val="0" gte="0"/>
        <cfvo type="num" val="1"/>
      </iconSet>
    </cfRule>
  </conditionalFormatting>
  <conditionalFormatting sqref="B126:C126 B120:C120 B122:C122">
    <cfRule type="iconSet" priority="6">
      <iconSet iconSet="3Symbols2" showValue="0">
        <cfvo type="percent" val="0"/>
        <cfvo type="num" val="0" gte="0"/>
        <cfvo type="num" val="1"/>
      </iconSet>
    </cfRule>
  </conditionalFormatting>
  <conditionalFormatting sqref="B124:C124">
    <cfRule type="iconSet" priority="5">
      <iconSet iconSet="3Symbols2" showValue="0">
        <cfvo type="percent" val="0"/>
        <cfvo type="num" val="0" gte="0"/>
        <cfvo type="num" val="1"/>
      </iconSet>
    </cfRule>
  </conditionalFormatting>
  <conditionalFormatting sqref="B141:C141 B133:C133 B135:C135">
    <cfRule type="iconSet" priority="4">
      <iconSet iconSet="3Symbols2" showValue="0">
        <cfvo type="percent" val="0"/>
        <cfvo type="num" val="0" gte="0"/>
        <cfvo type="num" val="1"/>
      </iconSet>
    </cfRule>
  </conditionalFormatting>
  <conditionalFormatting sqref="B139:C139">
    <cfRule type="iconSet" priority="3">
      <iconSet iconSet="3Symbols2" showValue="0">
        <cfvo type="percent" val="0"/>
        <cfvo type="num" val="0" gte="0"/>
        <cfvo type="num" val="1"/>
      </iconSet>
    </cfRule>
  </conditionalFormatting>
  <conditionalFormatting sqref="B137:C137">
    <cfRule type="iconSet" priority="2">
      <iconSet iconSet="3Symbols2" showValue="0">
        <cfvo type="percent" val="0"/>
        <cfvo type="num" val="0" gte="0"/>
        <cfvo type="num" val="1"/>
      </iconSet>
    </cfRule>
  </conditionalFormatting>
  <conditionalFormatting sqref="B152:C152 B148:C148 B150:C150">
    <cfRule type="iconSet" priority="1">
      <iconSet iconSet="3Symbols2" showValue="0">
        <cfvo type="percent" val="0"/>
        <cfvo type="num" val="0" gte="0"/>
        <cfvo type="num" val="1"/>
      </iconSet>
    </cfRule>
  </conditionalFormatting>
  <pageMargins left="0.70866141732283472" right="0.70866141732283472" top="0.78740157480314965" bottom="0.78740157480314965" header="0.31496062992125984" footer="0.31496062992125984"/>
  <pageSetup paperSize="9" scale="58" orientation="portrait" horizontalDpi="300" r:id="rId1"/>
  <rowBreaks count="3" manualBreakCount="3">
    <brk id="40" max="16383" man="1"/>
    <brk id="79" max="16383" man="1"/>
    <brk id="11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9CB7A2-5AE9-45FC-8B13-BCFC81635047}">
  <sheetPr codeName="Tabelle3">
    <pageSetUpPr fitToPage="1"/>
  </sheetPr>
  <dimension ref="A1:G59"/>
  <sheetViews>
    <sheetView zoomScale="85" zoomScaleNormal="85" workbookViewId="0">
      <selection activeCell="C55" sqref="C55:C57"/>
    </sheetView>
  </sheetViews>
  <sheetFormatPr baseColWidth="10" defaultRowHeight="15" x14ac:dyDescent="0.25"/>
  <cols>
    <col min="5" max="5" width="66.85546875" customWidth="1"/>
  </cols>
  <sheetData>
    <row r="1" spans="1:7" x14ac:dyDescent="0.25">
      <c r="A1" s="99" t="s">
        <v>65</v>
      </c>
      <c r="B1" s="100"/>
      <c r="C1" s="100"/>
      <c r="D1" s="100"/>
      <c r="E1" s="100"/>
      <c r="F1" s="100"/>
      <c r="G1" s="100"/>
    </row>
    <row r="2" spans="1:7" x14ac:dyDescent="0.25">
      <c r="A2" s="101"/>
      <c r="B2" s="101"/>
      <c r="C2" s="101"/>
      <c r="D2" s="101"/>
      <c r="E2" s="101"/>
      <c r="F2" s="101"/>
      <c r="G2" s="101"/>
    </row>
    <row r="3" spans="1:7" ht="18.75" x14ac:dyDescent="0.3">
      <c r="A3" s="33"/>
      <c r="B3" s="33"/>
      <c r="C3" s="33"/>
      <c r="D3" s="33"/>
      <c r="E3" s="34" t="s">
        <v>434</v>
      </c>
      <c r="F3" s="33"/>
      <c r="G3" s="33"/>
    </row>
    <row r="4" spans="1:7" x14ac:dyDescent="0.25">
      <c r="A4" s="68" t="s">
        <v>124</v>
      </c>
      <c r="B4" s="69" t="s">
        <v>122</v>
      </c>
      <c r="C4" s="70"/>
      <c r="D4" s="70"/>
      <c r="E4" s="70"/>
      <c r="F4" s="59" t="s">
        <v>2</v>
      </c>
      <c r="G4" s="59"/>
    </row>
    <row r="5" spans="1:7" x14ac:dyDescent="0.25">
      <c r="A5" s="68"/>
      <c r="B5" s="71" t="s">
        <v>123</v>
      </c>
      <c r="C5" s="72"/>
      <c r="D5" s="72"/>
      <c r="E5" s="72"/>
      <c r="F5" s="60" t="s">
        <v>31</v>
      </c>
      <c r="G5" s="60" t="s">
        <v>30</v>
      </c>
    </row>
    <row r="6" spans="1:7" x14ac:dyDescent="0.25">
      <c r="A6" s="68"/>
      <c r="B6" s="72"/>
      <c r="C6" s="72"/>
      <c r="D6" s="72"/>
      <c r="E6" s="72"/>
      <c r="F6" s="61"/>
      <c r="G6" s="61"/>
    </row>
    <row r="7" spans="1:7" x14ac:dyDescent="0.25">
      <c r="A7" s="68"/>
      <c r="B7" s="15" t="s">
        <v>3</v>
      </c>
      <c r="C7" s="15" t="s">
        <v>4</v>
      </c>
      <c r="D7" s="73"/>
      <c r="E7" s="73"/>
      <c r="F7" s="14"/>
      <c r="G7" s="14"/>
    </row>
    <row r="8" spans="1:7" ht="19.5" customHeight="1" x14ac:dyDescent="0.25">
      <c r="A8" s="68"/>
      <c r="B8" s="66"/>
      <c r="C8" s="66"/>
      <c r="D8" s="64" t="s">
        <v>5</v>
      </c>
      <c r="E8" s="65" t="s">
        <v>125</v>
      </c>
      <c r="F8" s="77" t="s">
        <v>97</v>
      </c>
      <c r="G8" s="77" t="s">
        <v>97</v>
      </c>
    </row>
    <row r="9" spans="1:7" ht="30.75" customHeight="1" x14ac:dyDescent="0.25">
      <c r="A9" s="68"/>
      <c r="B9" s="66"/>
      <c r="C9" s="66"/>
      <c r="D9" s="64"/>
      <c r="E9" s="74"/>
      <c r="F9" s="78"/>
      <c r="G9" s="78"/>
    </row>
    <row r="10" spans="1:7" x14ac:dyDescent="0.25">
      <c r="A10" s="68"/>
      <c r="B10" s="66"/>
      <c r="C10" s="66"/>
      <c r="D10" s="64" t="s">
        <v>6</v>
      </c>
      <c r="E10" s="65" t="s">
        <v>126</v>
      </c>
      <c r="F10" s="102" t="s">
        <v>53</v>
      </c>
      <c r="G10" s="102" t="s">
        <v>53</v>
      </c>
    </row>
    <row r="11" spans="1:7" ht="46.5" customHeight="1" x14ac:dyDescent="0.25">
      <c r="A11" s="68"/>
      <c r="B11" s="66"/>
      <c r="C11" s="66"/>
      <c r="D11" s="64"/>
      <c r="E11" s="65"/>
      <c r="F11" s="62"/>
      <c r="G11" s="62"/>
    </row>
    <row r="12" spans="1:7" x14ac:dyDescent="0.25">
      <c r="A12" s="68"/>
      <c r="B12" s="66"/>
      <c r="C12" s="66"/>
      <c r="D12" s="64" t="s">
        <v>7</v>
      </c>
      <c r="E12" s="65" t="s">
        <v>127</v>
      </c>
      <c r="F12" s="77" t="s">
        <v>97</v>
      </c>
      <c r="G12" s="77" t="s">
        <v>97</v>
      </c>
    </row>
    <row r="13" spans="1:7" ht="27" customHeight="1" x14ac:dyDescent="0.25">
      <c r="A13" s="68"/>
      <c r="B13" s="66"/>
      <c r="C13" s="66"/>
      <c r="D13" s="64"/>
      <c r="E13" s="65"/>
      <c r="F13" s="78"/>
      <c r="G13" s="78"/>
    </row>
    <row r="14" spans="1:7" x14ac:dyDescent="0.25">
      <c r="A14" s="68"/>
      <c r="B14" s="66"/>
      <c r="C14" s="66"/>
      <c r="D14" s="64" t="s">
        <v>57</v>
      </c>
      <c r="E14" s="65" t="s">
        <v>128</v>
      </c>
      <c r="F14" s="77" t="s">
        <v>97</v>
      </c>
      <c r="G14" s="77" t="s">
        <v>97</v>
      </c>
    </row>
    <row r="15" spans="1:7" x14ac:dyDescent="0.25">
      <c r="A15" s="68"/>
      <c r="B15" s="66"/>
      <c r="C15" s="66"/>
      <c r="D15" s="64"/>
      <c r="E15" s="65"/>
      <c r="F15" s="78"/>
      <c r="G15" s="78"/>
    </row>
    <row r="16" spans="1:7" x14ac:dyDescent="0.25">
      <c r="A16" s="68"/>
      <c r="B16" s="66"/>
      <c r="C16" s="66"/>
      <c r="D16" s="67" t="s">
        <v>74</v>
      </c>
      <c r="E16" s="65" t="s">
        <v>129</v>
      </c>
      <c r="F16" s="77" t="s">
        <v>97</v>
      </c>
      <c r="G16" s="77" t="s">
        <v>97</v>
      </c>
    </row>
    <row r="17" spans="1:7" ht="33" customHeight="1" x14ac:dyDescent="0.25">
      <c r="A17" s="68"/>
      <c r="B17" s="66"/>
      <c r="C17" s="66"/>
      <c r="D17" s="64"/>
      <c r="E17" s="65"/>
      <c r="F17" s="78"/>
      <c r="G17" s="78"/>
    </row>
    <row r="19" spans="1:7" x14ac:dyDescent="0.25">
      <c r="A19" s="68" t="s">
        <v>135</v>
      </c>
      <c r="B19" s="69" t="s">
        <v>130</v>
      </c>
      <c r="C19" s="70"/>
      <c r="D19" s="70"/>
      <c r="E19" s="70"/>
      <c r="F19" s="59" t="s">
        <v>2</v>
      </c>
      <c r="G19" s="59"/>
    </row>
    <row r="20" spans="1:7" x14ac:dyDescent="0.25">
      <c r="A20" s="68"/>
      <c r="B20" s="71" t="s">
        <v>131</v>
      </c>
      <c r="C20" s="72"/>
      <c r="D20" s="72"/>
      <c r="E20" s="72"/>
      <c r="F20" s="60" t="s">
        <v>31</v>
      </c>
      <c r="G20" s="60" t="s">
        <v>30</v>
      </c>
    </row>
    <row r="21" spans="1:7" x14ac:dyDescent="0.25">
      <c r="A21" s="68"/>
      <c r="B21" s="72"/>
      <c r="C21" s="72"/>
      <c r="D21" s="72"/>
      <c r="E21" s="72"/>
      <c r="F21" s="61"/>
      <c r="G21" s="61"/>
    </row>
    <row r="22" spans="1:7" x14ac:dyDescent="0.25">
      <c r="A22" s="68"/>
      <c r="B22" s="15" t="s">
        <v>3</v>
      </c>
      <c r="C22" s="15" t="s">
        <v>4</v>
      </c>
      <c r="D22" s="73"/>
      <c r="E22" s="73"/>
      <c r="F22" s="14"/>
      <c r="G22" s="14"/>
    </row>
    <row r="23" spans="1:7" x14ac:dyDescent="0.25">
      <c r="A23" s="68"/>
      <c r="B23" s="66"/>
      <c r="C23" s="66"/>
      <c r="D23" s="64" t="s">
        <v>5</v>
      </c>
      <c r="E23" s="65" t="s">
        <v>132</v>
      </c>
      <c r="F23" s="62" t="s">
        <v>8</v>
      </c>
      <c r="G23" s="62" t="s">
        <v>8</v>
      </c>
    </row>
    <row r="24" spans="1:7" x14ac:dyDescent="0.25">
      <c r="A24" s="68"/>
      <c r="B24" s="66"/>
      <c r="C24" s="66"/>
      <c r="D24" s="64"/>
      <c r="E24" s="74"/>
      <c r="F24" s="62"/>
      <c r="G24" s="62"/>
    </row>
    <row r="25" spans="1:7" x14ac:dyDescent="0.25">
      <c r="A25" s="68"/>
      <c r="B25" s="66"/>
      <c r="C25" s="66"/>
      <c r="D25" s="64" t="s">
        <v>6</v>
      </c>
      <c r="E25" s="65" t="s">
        <v>133</v>
      </c>
      <c r="F25" s="63" t="s">
        <v>9</v>
      </c>
      <c r="G25" s="63" t="s">
        <v>9</v>
      </c>
    </row>
    <row r="26" spans="1:7" x14ac:dyDescent="0.25">
      <c r="A26" s="68"/>
      <c r="B26" s="66"/>
      <c r="C26" s="66"/>
      <c r="D26" s="64"/>
      <c r="E26" s="65"/>
      <c r="F26" s="63"/>
      <c r="G26" s="63"/>
    </row>
    <row r="27" spans="1:7" x14ac:dyDescent="0.25">
      <c r="A27" s="68"/>
      <c r="B27" s="66"/>
      <c r="C27" s="66"/>
      <c r="D27" s="67" t="s">
        <v>39</v>
      </c>
      <c r="E27" s="65" t="s">
        <v>134</v>
      </c>
      <c r="F27" s="58" t="s">
        <v>11</v>
      </c>
      <c r="G27" s="58" t="s">
        <v>11</v>
      </c>
    </row>
    <row r="28" spans="1:7" ht="39" customHeight="1" x14ac:dyDescent="0.25">
      <c r="A28" s="68"/>
      <c r="B28" s="66"/>
      <c r="C28" s="66"/>
      <c r="D28" s="64"/>
      <c r="E28" s="65"/>
      <c r="F28" s="58"/>
      <c r="G28" s="58"/>
    </row>
    <row r="30" spans="1:7" x14ac:dyDescent="0.25">
      <c r="A30" s="68" t="s">
        <v>136</v>
      </c>
      <c r="B30" s="69" t="s">
        <v>130</v>
      </c>
      <c r="C30" s="70"/>
      <c r="D30" s="70"/>
      <c r="E30" s="70"/>
      <c r="F30" s="59" t="s">
        <v>2</v>
      </c>
      <c r="G30" s="59"/>
    </row>
    <row r="31" spans="1:7" x14ac:dyDescent="0.25">
      <c r="A31" s="68"/>
      <c r="B31" s="71" t="s">
        <v>137</v>
      </c>
      <c r="C31" s="72"/>
      <c r="D31" s="72"/>
      <c r="E31" s="72"/>
      <c r="F31" s="60" t="s">
        <v>31</v>
      </c>
      <c r="G31" s="60" t="s">
        <v>30</v>
      </c>
    </row>
    <row r="32" spans="1:7" x14ac:dyDescent="0.25">
      <c r="A32" s="68"/>
      <c r="B32" s="72"/>
      <c r="C32" s="72"/>
      <c r="D32" s="72"/>
      <c r="E32" s="72"/>
      <c r="F32" s="61"/>
      <c r="G32" s="61"/>
    </row>
    <row r="33" spans="1:7" x14ac:dyDescent="0.25">
      <c r="A33" s="68"/>
      <c r="B33" s="15" t="s">
        <v>3</v>
      </c>
      <c r="C33" s="15" t="s">
        <v>4</v>
      </c>
      <c r="D33" s="73"/>
      <c r="E33" s="73"/>
      <c r="F33" s="14"/>
      <c r="G33" s="14"/>
    </row>
    <row r="34" spans="1:7" x14ac:dyDescent="0.25">
      <c r="A34" s="68"/>
      <c r="B34" s="66"/>
      <c r="C34" s="66"/>
      <c r="D34" s="64" t="s">
        <v>5</v>
      </c>
      <c r="E34" s="65" t="s">
        <v>132</v>
      </c>
      <c r="F34" s="62" t="s">
        <v>8</v>
      </c>
      <c r="G34" s="62" t="s">
        <v>8</v>
      </c>
    </row>
    <row r="35" spans="1:7" x14ac:dyDescent="0.25">
      <c r="A35" s="68"/>
      <c r="B35" s="66"/>
      <c r="C35" s="66"/>
      <c r="D35" s="64"/>
      <c r="E35" s="74"/>
      <c r="F35" s="62"/>
      <c r="G35" s="62"/>
    </row>
    <row r="36" spans="1:7" x14ac:dyDescent="0.25">
      <c r="A36" s="68"/>
      <c r="B36" s="66"/>
      <c r="C36" s="66"/>
      <c r="D36" s="64" t="s">
        <v>6</v>
      </c>
      <c r="E36" s="65" t="s">
        <v>138</v>
      </c>
      <c r="F36" s="63" t="s">
        <v>9</v>
      </c>
      <c r="G36" s="63" t="s">
        <v>9</v>
      </c>
    </row>
    <row r="37" spans="1:7" x14ac:dyDescent="0.25">
      <c r="A37" s="68"/>
      <c r="B37" s="66"/>
      <c r="C37" s="66"/>
      <c r="D37" s="64"/>
      <c r="E37" s="65"/>
      <c r="F37" s="63"/>
      <c r="G37" s="63"/>
    </row>
    <row r="38" spans="1:7" x14ac:dyDescent="0.25">
      <c r="A38" s="68"/>
      <c r="B38" s="66"/>
      <c r="C38" s="66"/>
      <c r="D38" s="67" t="s">
        <v>39</v>
      </c>
      <c r="E38" s="65" t="s">
        <v>139</v>
      </c>
      <c r="F38" s="58" t="s">
        <v>11</v>
      </c>
      <c r="G38" s="58" t="s">
        <v>11</v>
      </c>
    </row>
    <row r="39" spans="1:7" ht="66.75" customHeight="1" x14ac:dyDescent="0.25">
      <c r="A39" s="68"/>
      <c r="B39" s="66"/>
      <c r="C39" s="66"/>
      <c r="D39" s="64"/>
      <c r="E39" s="65"/>
      <c r="F39" s="58"/>
      <c r="G39" s="58"/>
    </row>
    <row r="41" spans="1:7" x14ac:dyDescent="0.25">
      <c r="A41" s="68" t="s">
        <v>140</v>
      </c>
      <c r="B41" s="69" t="s">
        <v>141</v>
      </c>
      <c r="C41" s="70"/>
      <c r="D41" s="70"/>
      <c r="E41" s="70"/>
      <c r="F41" s="59" t="s">
        <v>2</v>
      </c>
      <c r="G41" s="59"/>
    </row>
    <row r="42" spans="1:7" x14ac:dyDescent="0.25">
      <c r="A42" s="68"/>
      <c r="B42" s="71" t="s">
        <v>142</v>
      </c>
      <c r="C42" s="72"/>
      <c r="D42" s="72"/>
      <c r="E42" s="72"/>
      <c r="F42" s="60" t="s">
        <v>31</v>
      </c>
      <c r="G42" s="60" t="s">
        <v>30</v>
      </c>
    </row>
    <row r="43" spans="1:7" x14ac:dyDescent="0.25">
      <c r="A43" s="68"/>
      <c r="B43" s="72"/>
      <c r="C43" s="72"/>
      <c r="D43" s="72"/>
      <c r="E43" s="72"/>
      <c r="F43" s="61"/>
      <c r="G43" s="61"/>
    </row>
    <row r="44" spans="1:7" x14ac:dyDescent="0.25">
      <c r="A44" s="68"/>
      <c r="B44" s="15" t="s">
        <v>3</v>
      </c>
      <c r="C44" s="15" t="s">
        <v>4</v>
      </c>
      <c r="D44" s="73"/>
      <c r="E44" s="73"/>
      <c r="F44" s="14"/>
      <c r="G44" s="14"/>
    </row>
    <row r="45" spans="1:7" x14ac:dyDescent="0.25">
      <c r="A45" s="68"/>
      <c r="B45" s="66"/>
      <c r="C45" s="66"/>
      <c r="D45" s="64" t="s">
        <v>5</v>
      </c>
      <c r="E45" s="65" t="s">
        <v>143</v>
      </c>
      <c r="F45" s="62" t="s">
        <v>8</v>
      </c>
      <c r="G45" s="62" t="s">
        <v>8</v>
      </c>
    </row>
    <row r="46" spans="1:7" x14ac:dyDescent="0.25">
      <c r="A46" s="68"/>
      <c r="B46" s="66"/>
      <c r="C46" s="66"/>
      <c r="D46" s="64"/>
      <c r="E46" s="74"/>
      <c r="F46" s="62"/>
      <c r="G46" s="62"/>
    </row>
    <row r="47" spans="1:7" x14ac:dyDescent="0.25">
      <c r="A47" s="68"/>
      <c r="B47" s="66"/>
      <c r="C47" s="66"/>
      <c r="D47" s="64" t="s">
        <v>6</v>
      </c>
      <c r="E47" s="65" t="s">
        <v>144</v>
      </c>
      <c r="F47" s="63" t="s">
        <v>9</v>
      </c>
      <c r="G47" s="63" t="s">
        <v>9</v>
      </c>
    </row>
    <row r="48" spans="1:7" x14ac:dyDescent="0.25">
      <c r="A48" s="68"/>
      <c r="B48" s="66"/>
      <c r="C48" s="66"/>
      <c r="D48" s="64"/>
      <c r="E48" s="65"/>
      <c r="F48" s="63"/>
      <c r="G48" s="63"/>
    </row>
    <row r="49" spans="1:7" ht="6.75" customHeight="1" x14ac:dyDescent="0.25">
      <c r="A49" s="68"/>
      <c r="B49" s="66"/>
      <c r="C49" s="66"/>
      <c r="D49" s="67" t="s">
        <v>39</v>
      </c>
      <c r="E49" s="65" t="s">
        <v>145</v>
      </c>
      <c r="F49" s="58" t="s">
        <v>11</v>
      </c>
      <c r="G49" s="58" t="s">
        <v>11</v>
      </c>
    </row>
    <row r="50" spans="1:7" ht="50.25" customHeight="1" x14ac:dyDescent="0.25">
      <c r="A50" s="68"/>
      <c r="B50" s="66"/>
      <c r="C50" s="66"/>
      <c r="D50" s="64"/>
      <c r="E50" s="65"/>
      <c r="F50" s="58"/>
      <c r="G50" s="58"/>
    </row>
    <row r="52" spans="1:7" x14ac:dyDescent="0.25">
      <c r="A52" s="68" t="s">
        <v>384</v>
      </c>
      <c r="B52" s="69" t="s">
        <v>141</v>
      </c>
      <c r="C52" s="70"/>
      <c r="D52" s="70"/>
      <c r="E52" s="70"/>
      <c r="F52" s="59" t="s">
        <v>2</v>
      </c>
      <c r="G52" s="59"/>
    </row>
    <row r="53" spans="1:7" x14ac:dyDescent="0.25">
      <c r="A53" s="68"/>
      <c r="B53" s="71" t="s">
        <v>142</v>
      </c>
      <c r="C53" s="72"/>
      <c r="D53" s="72"/>
      <c r="E53" s="72"/>
      <c r="F53" s="60" t="s">
        <v>31</v>
      </c>
      <c r="G53" s="60" t="s">
        <v>30</v>
      </c>
    </row>
    <row r="54" spans="1:7" x14ac:dyDescent="0.25">
      <c r="A54" s="68"/>
      <c r="B54" s="72"/>
      <c r="C54" s="72"/>
      <c r="D54" s="72"/>
      <c r="E54" s="72"/>
      <c r="F54" s="61"/>
      <c r="G54" s="61"/>
    </row>
    <row r="55" spans="1:7" x14ac:dyDescent="0.25">
      <c r="A55" s="68"/>
      <c r="B55" s="15" t="s">
        <v>3</v>
      </c>
      <c r="C55" s="15" t="s">
        <v>4</v>
      </c>
      <c r="D55" s="73"/>
      <c r="E55" s="73"/>
      <c r="F55" s="14"/>
      <c r="G55" s="14"/>
    </row>
    <row r="56" spans="1:7" x14ac:dyDescent="0.25">
      <c r="A56" s="68"/>
      <c r="B56" s="66"/>
      <c r="C56" s="66"/>
      <c r="D56" s="64" t="s">
        <v>5</v>
      </c>
      <c r="E56" s="65" t="s">
        <v>146</v>
      </c>
      <c r="F56" s="62" t="s">
        <v>8</v>
      </c>
      <c r="G56" s="62" t="s">
        <v>8</v>
      </c>
    </row>
    <row r="57" spans="1:7" ht="27.75" customHeight="1" x14ac:dyDescent="0.25">
      <c r="A57" s="68"/>
      <c r="B57" s="66"/>
      <c r="C57" s="66"/>
      <c r="D57" s="64"/>
      <c r="E57" s="74"/>
      <c r="F57" s="62"/>
      <c r="G57" s="62"/>
    </row>
    <row r="58" spans="1:7" ht="24.75" customHeight="1" x14ac:dyDescent="0.25">
      <c r="A58" s="68"/>
      <c r="B58" s="66"/>
      <c r="C58" s="66"/>
      <c r="D58" s="67" t="s">
        <v>73</v>
      </c>
      <c r="E58" s="65" t="s">
        <v>147</v>
      </c>
      <c r="F58" s="58" t="s">
        <v>11</v>
      </c>
      <c r="G58" s="58" t="s">
        <v>11</v>
      </c>
    </row>
    <row r="59" spans="1:7" ht="6" customHeight="1" x14ac:dyDescent="0.25">
      <c r="A59" s="68"/>
      <c r="B59" s="66"/>
      <c r="C59" s="66"/>
      <c r="D59" s="64"/>
      <c r="E59" s="65"/>
      <c r="F59" s="58"/>
      <c r="G59" s="58"/>
    </row>
  </sheetData>
  <mergeCells count="132">
    <mergeCell ref="A4:A17"/>
    <mergeCell ref="B4:E4"/>
    <mergeCell ref="F4:G4"/>
    <mergeCell ref="B5:E6"/>
    <mergeCell ref="F5:F6"/>
    <mergeCell ref="G5:G6"/>
    <mergeCell ref="D7:E7"/>
    <mergeCell ref="B8:B9"/>
    <mergeCell ref="C8:C9"/>
    <mergeCell ref="D8:D9"/>
    <mergeCell ref="D12:D13"/>
    <mergeCell ref="E12:E13"/>
    <mergeCell ref="F12:F13"/>
    <mergeCell ref="G12:G13"/>
    <mergeCell ref="E8:E9"/>
    <mergeCell ref="F8:F9"/>
    <mergeCell ref="G8:G9"/>
    <mergeCell ref="B10:B11"/>
    <mergeCell ref="C10:C11"/>
    <mergeCell ref="D10:D11"/>
    <mergeCell ref="E10:E11"/>
    <mergeCell ref="F10:F11"/>
    <mergeCell ref="G10:G11"/>
    <mergeCell ref="A1:G2"/>
    <mergeCell ref="A19:A28"/>
    <mergeCell ref="B19:E19"/>
    <mergeCell ref="F19:G19"/>
    <mergeCell ref="B20:E21"/>
    <mergeCell ref="F20:F21"/>
    <mergeCell ref="G20:G21"/>
    <mergeCell ref="D22:E22"/>
    <mergeCell ref="B23:B24"/>
    <mergeCell ref="C23:C24"/>
    <mergeCell ref="B16:B17"/>
    <mergeCell ref="C16:C17"/>
    <mergeCell ref="D16:D17"/>
    <mergeCell ref="E16:E17"/>
    <mergeCell ref="F16:F17"/>
    <mergeCell ref="G16:G17"/>
    <mergeCell ref="B14:B15"/>
    <mergeCell ref="C14:C15"/>
    <mergeCell ref="D14:D15"/>
    <mergeCell ref="E14:E15"/>
    <mergeCell ref="F14:F15"/>
    <mergeCell ref="G14:G15"/>
    <mergeCell ref="B12:B13"/>
    <mergeCell ref="C12:C13"/>
    <mergeCell ref="B27:B28"/>
    <mergeCell ref="C27:C28"/>
    <mergeCell ref="D27:D28"/>
    <mergeCell ref="E27:E28"/>
    <mergeCell ref="F27:F28"/>
    <mergeCell ref="G27:G28"/>
    <mergeCell ref="D23:D24"/>
    <mergeCell ref="E23:E24"/>
    <mergeCell ref="F23:F24"/>
    <mergeCell ref="G23:G24"/>
    <mergeCell ref="B25:B26"/>
    <mergeCell ref="C25:C26"/>
    <mergeCell ref="D25:D26"/>
    <mergeCell ref="E25:E26"/>
    <mergeCell ref="F25:F26"/>
    <mergeCell ref="G25:G26"/>
    <mergeCell ref="A30:A39"/>
    <mergeCell ref="B30:E30"/>
    <mergeCell ref="F30:G30"/>
    <mergeCell ref="B31:E32"/>
    <mergeCell ref="F31:F32"/>
    <mergeCell ref="G31:G32"/>
    <mergeCell ref="D33:E33"/>
    <mergeCell ref="B34:B35"/>
    <mergeCell ref="C34:C35"/>
    <mergeCell ref="D34:D35"/>
    <mergeCell ref="B38:B39"/>
    <mergeCell ref="C38:C39"/>
    <mergeCell ref="D38:D39"/>
    <mergeCell ref="E38:E39"/>
    <mergeCell ref="F38:F39"/>
    <mergeCell ref="G38:G39"/>
    <mergeCell ref="E34:E35"/>
    <mergeCell ref="F34:F35"/>
    <mergeCell ref="G34:G35"/>
    <mergeCell ref="B36:B37"/>
    <mergeCell ref="C36:C37"/>
    <mergeCell ref="D36:D37"/>
    <mergeCell ref="E36:E37"/>
    <mergeCell ref="F36:F37"/>
    <mergeCell ref="G36:G37"/>
    <mergeCell ref="A41:A50"/>
    <mergeCell ref="B41:E41"/>
    <mergeCell ref="F41:G41"/>
    <mergeCell ref="B42:E43"/>
    <mergeCell ref="F42:F43"/>
    <mergeCell ref="G42:G43"/>
    <mergeCell ref="D44:E44"/>
    <mergeCell ref="B45:B46"/>
    <mergeCell ref="C45:C46"/>
    <mergeCell ref="D45:D46"/>
    <mergeCell ref="B49:B50"/>
    <mergeCell ref="C49:C50"/>
    <mergeCell ref="D49:D50"/>
    <mergeCell ref="E49:E50"/>
    <mergeCell ref="F49:F50"/>
    <mergeCell ref="G49:G50"/>
    <mergeCell ref="E45:E46"/>
    <mergeCell ref="F45:F46"/>
    <mergeCell ref="G45:G46"/>
    <mergeCell ref="B47:B48"/>
    <mergeCell ref="C47:C48"/>
    <mergeCell ref="D47:D48"/>
    <mergeCell ref="E47:E48"/>
    <mergeCell ref="F47:F48"/>
    <mergeCell ref="G47:G48"/>
    <mergeCell ref="A52:A59"/>
    <mergeCell ref="B52:E52"/>
    <mergeCell ref="F52:G52"/>
    <mergeCell ref="B53:E54"/>
    <mergeCell ref="F53:F54"/>
    <mergeCell ref="G53:G54"/>
    <mergeCell ref="D55:E55"/>
    <mergeCell ref="B56:B57"/>
    <mergeCell ref="C56:C57"/>
    <mergeCell ref="D56:D57"/>
    <mergeCell ref="B58:B59"/>
    <mergeCell ref="C58:C59"/>
    <mergeCell ref="D58:D59"/>
    <mergeCell ref="E58:E59"/>
    <mergeCell ref="F58:F59"/>
    <mergeCell ref="G58:G59"/>
    <mergeCell ref="E56:E57"/>
    <mergeCell ref="F56:F57"/>
    <mergeCell ref="G56:G57"/>
  </mergeCells>
  <conditionalFormatting sqref="B8:C8 B10:C10 B12:C12 B16:C16">
    <cfRule type="iconSet" priority="6">
      <iconSet iconSet="3Symbols2" showValue="0">
        <cfvo type="percent" val="0"/>
        <cfvo type="num" val="0" gte="0"/>
        <cfvo type="num" val="1"/>
      </iconSet>
    </cfRule>
  </conditionalFormatting>
  <conditionalFormatting sqref="B14:C14">
    <cfRule type="iconSet" priority="5">
      <iconSet iconSet="3Symbols2" showValue="0">
        <cfvo type="percent" val="0"/>
        <cfvo type="num" val="0" gte="0"/>
        <cfvo type="num" val="1"/>
      </iconSet>
    </cfRule>
  </conditionalFormatting>
  <conditionalFormatting sqref="B27:C27 B23:C23 B25:C25">
    <cfRule type="iconSet" priority="4">
      <iconSet iconSet="3Symbols2" showValue="0">
        <cfvo type="percent" val="0"/>
        <cfvo type="num" val="0" gte="0"/>
        <cfvo type="num" val="1"/>
      </iconSet>
    </cfRule>
  </conditionalFormatting>
  <conditionalFormatting sqref="B38:C38 B34:C34 B36:C36">
    <cfRule type="iconSet" priority="3">
      <iconSet iconSet="3Symbols2" showValue="0">
        <cfvo type="percent" val="0"/>
        <cfvo type="num" val="0" gte="0"/>
        <cfvo type="num" val="1"/>
      </iconSet>
    </cfRule>
  </conditionalFormatting>
  <conditionalFormatting sqref="B49:C49 B45:C45 B47:C47">
    <cfRule type="iconSet" priority="2">
      <iconSet iconSet="3Symbols2" showValue="0">
        <cfvo type="percent" val="0"/>
        <cfvo type="num" val="0" gte="0"/>
        <cfvo type="num" val="1"/>
      </iconSet>
    </cfRule>
  </conditionalFormatting>
  <conditionalFormatting sqref="B58:C58 B56:C56">
    <cfRule type="iconSet" priority="1">
      <iconSet iconSet="3Symbols2" showValue="0">
        <cfvo type="percent" val="0"/>
        <cfvo type="num" val="0" gte="0"/>
        <cfvo type="num" val="1"/>
      </iconSet>
    </cfRule>
  </conditionalFormatting>
  <pageMargins left="0.7" right="0.7" top="0.78740157499999996" bottom="0.78740157499999996" header="0.3" footer="0.3"/>
  <pageSetup paperSize="9" scale="65" fitToHeight="0" orientation="portrait" horizontalDpi="30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BAECF-B551-4EE3-97D1-6EC2C7F5F7DC}">
  <sheetPr codeName="Tabelle4">
    <pageSetUpPr fitToPage="1"/>
  </sheetPr>
  <dimension ref="A1:G137"/>
  <sheetViews>
    <sheetView topLeftCell="A101" zoomScaleNormal="100" workbookViewId="0">
      <selection activeCell="C132" sqref="C132:C133"/>
    </sheetView>
  </sheetViews>
  <sheetFormatPr baseColWidth="10" defaultRowHeight="15" x14ac:dyDescent="0.25"/>
  <cols>
    <col min="5" max="5" width="66.5703125" customWidth="1"/>
  </cols>
  <sheetData>
    <row r="1" spans="1:7" x14ac:dyDescent="0.25">
      <c r="A1" t="s">
        <v>435</v>
      </c>
    </row>
    <row r="2" spans="1:7" x14ac:dyDescent="0.25">
      <c r="A2" t="s">
        <v>436</v>
      </c>
    </row>
    <row r="3" spans="1:7" ht="18.75" x14ac:dyDescent="0.3">
      <c r="A3" s="35"/>
      <c r="B3" s="35"/>
      <c r="C3" s="35"/>
      <c r="D3" s="35"/>
      <c r="E3" s="36" t="s">
        <v>386</v>
      </c>
      <c r="F3" s="35"/>
      <c r="G3" s="35"/>
    </row>
    <row r="4" spans="1:7" x14ac:dyDescent="0.25">
      <c r="A4" s="113" t="s">
        <v>150</v>
      </c>
      <c r="B4" s="69" t="s">
        <v>148</v>
      </c>
      <c r="C4" s="70"/>
      <c r="D4" s="70"/>
      <c r="E4" s="70"/>
      <c r="F4" s="59" t="s">
        <v>2</v>
      </c>
      <c r="G4" s="59"/>
    </row>
    <row r="5" spans="1:7" x14ac:dyDescent="0.25">
      <c r="A5" s="113"/>
      <c r="B5" s="71" t="s">
        <v>149</v>
      </c>
      <c r="C5" s="72"/>
      <c r="D5" s="72"/>
      <c r="E5" s="72"/>
      <c r="F5" s="60" t="s">
        <v>31</v>
      </c>
      <c r="G5" s="60" t="s">
        <v>30</v>
      </c>
    </row>
    <row r="6" spans="1:7" x14ac:dyDescent="0.25">
      <c r="A6" s="113"/>
      <c r="B6" s="72"/>
      <c r="C6" s="72"/>
      <c r="D6" s="72"/>
      <c r="E6" s="72"/>
      <c r="F6" s="61"/>
      <c r="G6" s="61"/>
    </row>
    <row r="7" spans="1:7" x14ac:dyDescent="0.25">
      <c r="A7" s="113"/>
      <c r="B7" s="15" t="s">
        <v>3</v>
      </c>
      <c r="C7" s="15" t="s">
        <v>4</v>
      </c>
      <c r="D7" s="73"/>
      <c r="E7" s="73"/>
      <c r="F7" s="14"/>
      <c r="G7" s="14"/>
    </row>
    <row r="8" spans="1:7" x14ac:dyDescent="0.25">
      <c r="A8" s="113"/>
      <c r="B8" s="66"/>
      <c r="C8" s="66"/>
      <c r="D8" s="64" t="s">
        <v>5</v>
      </c>
      <c r="E8" s="65" t="s">
        <v>153</v>
      </c>
      <c r="F8" s="77" t="s">
        <v>97</v>
      </c>
      <c r="G8" s="77" t="s">
        <v>97</v>
      </c>
    </row>
    <row r="9" spans="1:7" ht="33" customHeight="1" x14ac:dyDescent="0.25">
      <c r="A9" s="113"/>
      <c r="B9" s="66"/>
      <c r="C9" s="66"/>
      <c r="D9" s="64"/>
      <c r="E9" s="74"/>
      <c r="F9" s="78"/>
      <c r="G9" s="78"/>
    </row>
    <row r="10" spans="1:7" x14ac:dyDescent="0.25">
      <c r="A10" s="113"/>
      <c r="B10" s="66"/>
      <c r="C10" s="66"/>
      <c r="D10" s="64" t="s">
        <v>6</v>
      </c>
      <c r="E10" s="65" t="s">
        <v>154</v>
      </c>
      <c r="F10" s="114" t="s">
        <v>152</v>
      </c>
      <c r="G10" s="102" t="s">
        <v>151</v>
      </c>
    </row>
    <row r="11" spans="1:7" ht="52.5" customHeight="1" x14ac:dyDescent="0.25">
      <c r="A11" s="113"/>
      <c r="B11" s="66"/>
      <c r="C11" s="66"/>
      <c r="D11" s="64"/>
      <c r="E11" s="65"/>
      <c r="F11" s="115"/>
      <c r="G11" s="62"/>
    </row>
    <row r="12" spans="1:7" x14ac:dyDescent="0.25">
      <c r="A12" s="113"/>
      <c r="B12" s="66"/>
      <c r="C12" s="66"/>
      <c r="D12" s="64" t="s">
        <v>7</v>
      </c>
      <c r="E12" s="65" t="s">
        <v>155</v>
      </c>
      <c r="F12" s="77" t="s">
        <v>97</v>
      </c>
      <c r="G12" s="77" t="s">
        <v>97</v>
      </c>
    </row>
    <row r="13" spans="1:7" x14ac:dyDescent="0.25">
      <c r="A13" s="113"/>
      <c r="B13" s="66"/>
      <c r="C13" s="66"/>
      <c r="D13" s="64"/>
      <c r="E13" s="65"/>
      <c r="F13" s="78"/>
      <c r="G13" s="78"/>
    </row>
    <row r="14" spans="1:7" x14ac:dyDescent="0.25">
      <c r="A14" s="111" t="s">
        <v>156</v>
      </c>
      <c r="B14" s="112"/>
      <c r="C14" s="112"/>
      <c r="D14" s="112"/>
      <c r="E14" s="112"/>
      <c r="F14" s="112"/>
      <c r="G14" s="112"/>
    </row>
    <row r="15" spans="1:7" x14ac:dyDescent="0.25">
      <c r="A15" s="113" t="s">
        <v>159</v>
      </c>
      <c r="B15" s="69" t="s">
        <v>157</v>
      </c>
      <c r="C15" s="70"/>
      <c r="D15" s="70"/>
      <c r="E15" s="70"/>
      <c r="F15" s="59" t="s">
        <v>2</v>
      </c>
      <c r="G15" s="59"/>
    </row>
    <row r="16" spans="1:7" x14ac:dyDescent="0.25">
      <c r="A16" s="113"/>
      <c r="B16" s="71" t="s">
        <v>158</v>
      </c>
      <c r="C16" s="72"/>
      <c r="D16" s="72"/>
      <c r="E16" s="72"/>
      <c r="F16" s="60" t="s">
        <v>31</v>
      </c>
      <c r="G16" s="60" t="s">
        <v>30</v>
      </c>
    </row>
    <row r="17" spans="1:7" x14ac:dyDescent="0.25">
      <c r="A17" s="113"/>
      <c r="B17" s="72"/>
      <c r="C17" s="72"/>
      <c r="D17" s="72"/>
      <c r="E17" s="72"/>
      <c r="F17" s="61"/>
      <c r="G17" s="61"/>
    </row>
    <row r="18" spans="1:7" x14ac:dyDescent="0.25">
      <c r="A18" s="113"/>
      <c r="B18" s="15" t="s">
        <v>3</v>
      </c>
      <c r="C18" s="15" t="s">
        <v>4</v>
      </c>
      <c r="D18" s="73"/>
      <c r="E18" s="73"/>
      <c r="F18" s="14"/>
      <c r="G18" s="14"/>
    </row>
    <row r="19" spans="1:7" x14ac:dyDescent="0.25">
      <c r="A19" s="113"/>
      <c r="B19" s="66"/>
      <c r="C19" s="66"/>
      <c r="D19" s="64" t="s">
        <v>5</v>
      </c>
      <c r="E19" s="65" t="s">
        <v>160</v>
      </c>
      <c r="F19" s="77" t="s">
        <v>97</v>
      </c>
      <c r="G19" s="77" t="s">
        <v>97</v>
      </c>
    </row>
    <row r="20" spans="1:7" x14ac:dyDescent="0.25">
      <c r="A20" s="113"/>
      <c r="B20" s="66"/>
      <c r="C20" s="66"/>
      <c r="D20" s="64"/>
      <c r="E20" s="74"/>
      <c r="F20" s="78"/>
      <c r="G20" s="78"/>
    </row>
    <row r="21" spans="1:7" x14ac:dyDescent="0.25">
      <c r="A21" s="113"/>
      <c r="B21" s="66"/>
      <c r="C21" s="66"/>
      <c r="D21" s="64" t="s">
        <v>7</v>
      </c>
      <c r="E21" s="65" t="s">
        <v>161</v>
      </c>
      <c r="F21" s="77" t="s">
        <v>97</v>
      </c>
      <c r="G21" s="77" t="s">
        <v>97</v>
      </c>
    </row>
    <row r="22" spans="1:7" x14ac:dyDescent="0.25">
      <c r="A22" s="113"/>
      <c r="B22" s="66"/>
      <c r="C22" s="66"/>
      <c r="D22" s="64"/>
      <c r="E22" s="65"/>
      <c r="F22" s="78"/>
      <c r="G22" s="78"/>
    </row>
    <row r="24" spans="1:7" ht="15" customHeight="1" x14ac:dyDescent="0.25">
      <c r="A24" s="106" t="s">
        <v>162</v>
      </c>
      <c r="B24" s="69" t="s">
        <v>71</v>
      </c>
      <c r="C24" s="70"/>
      <c r="D24" s="70"/>
      <c r="E24" s="70"/>
      <c r="F24" s="59" t="s">
        <v>2</v>
      </c>
      <c r="G24" s="59"/>
    </row>
    <row r="25" spans="1:7" x14ac:dyDescent="0.25">
      <c r="A25" s="107"/>
      <c r="B25" s="71" t="s">
        <v>163</v>
      </c>
      <c r="C25" s="72"/>
      <c r="D25" s="72"/>
      <c r="E25" s="72"/>
      <c r="F25" s="60" t="s">
        <v>31</v>
      </c>
      <c r="G25" s="60" t="s">
        <v>30</v>
      </c>
    </row>
    <row r="26" spans="1:7" ht="49.5" customHeight="1" x14ac:dyDescent="0.25">
      <c r="A26" s="107"/>
      <c r="B26" s="72"/>
      <c r="C26" s="72"/>
      <c r="D26" s="72"/>
      <c r="E26" s="72"/>
      <c r="F26" s="61"/>
      <c r="G26" s="61"/>
    </row>
    <row r="27" spans="1:7" x14ac:dyDescent="0.25">
      <c r="A27" s="107"/>
      <c r="B27" s="15" t="s">
        <v>3</v>
      </c>
      <c r="C27" s="15" t="s">
        <v>4</v>
      </c>
      <c r="D27" s="73"/>
      <c r="E27" s="73"/>
      <c r="F27" s="14"/>
      <c r="G27" s="14"/>
    </row>
    <row r="28" spans="1:7" x14ac:dyDescent="0.25">
      <c r="A28" s="107"/>
      <c r="B28" s="66"/>
      <c r="C28" s="66"/>
      <c r="D28" s="64" t="s">
        <v>5</v>
      </c>
      <c r="E28" s="65" t="s">
        <v>164</v>
      </c>
      <c r="F28" s="98" t="s">
        <v>53</v>
      </c>
      <c r="G28" s="62" t="s">
        <v>8</v>
      </c>
    </row>
    <row r="29" spans="1:7" x14ac:dyDescent="0.25">
      <c r="A29" s="107"/>
      <c r="B29" s="66"/>
      <c r="C29" s="66"/>
      <c r="D29" s="64"/>
      <c r="E29" s="74"/>
      <c r="F29" s="62"/>
      <c r="G29" s="62"/>
    </row>
    <row r="30" spans="1:7" ht="15" hidden="1" customHeight="1" x14ac:dyDescent="0.25">
      <c r="A30" s="107"/>
      <c r="B30" s="66"/>
      <c r="C30" s="66"/>
      <c r="D30" s="64" t="s">
        <v>6</v>
      </c>
      <c r="E30" s="65" t="s">
        <v>165</v>
      </c>
      <c r="F30" s="75" t="s">
        <v>94</v>
      </c>
      <c r="G30" s="102" t="s">
        <v>53</v>
      </c>
    </row>
    <row r="31" spans="1:7" ht="51.75" customHeight="1" x14ac:dyDescent="0.25">
      <c r="A31" s="107"/>
      <c r="B31" s="66"/>
      <c r="C31" s="66"/>
      <c r="D31" s="64"/>
      <c r="E31" s="65"/>
      <c r="F31" s="62"/>
      <c r="G31" s="62"/>
    </row>
    <row r="32" spans="1:7" x14ac:dyDescent="0.25">
      <c r="A32" s="107"/>
      <c r="B32" s="66"/>
      <c r="C32" s="66"/>
      <c r="D32" s="64" t="s">
        <v>7</v>
      </c>
      <c r="E32" s="65" t="s">
        <v>166</v>
      </c>
      <c r="F32" s="104" t="s">
        <v>70</v>
      </c>
      <c r="G32" s="104" t="s">
        <v>70</v>
      </c>
    </row>
    <row r="33" spans="1:7" x14ac:dyDescent="0.25">
      <c r="A33" s="107"/>
      <c r="B33" s="66"/>
      <c r="C33" s="66"/>
      <c r="D33" s="64"/>
      <c r="E33" s="65"/>
      <c r="F33" s="105"/>
      <c r="G33" s="105"/>
    </row>
    <row r="34" spans="1:7" x14ac:dyDescent="0.25">
      <c r="A34" s="107"/>
      <c r="B34" s="66"/>
      <c r="C34" s="66"/>
      <c r="D34" s="64" t="s">
        <v>57</v>
      </c>
      <c r="E34" s="65" t="s">
        <v>167</v>
      </c>
      <c r="F34" s="103" t="s">
        <v>169</v>
      </c>
      <c r="G34" s="103" t="s">
        <v>170</v>
      </c>
    </row>
    <row r="35" spans="1:7" x14ac:dyDescent="0.25">
      <c r="A35" s="107"/>
      <c r="B35" s="66"/>
      <c r="C35" s="66"/>
      <c r="D35" s="64"/>
      <c r="E35" s="65"/>
      <c r="F35" s="103"/>
      <c r="G35" s="103"/>
    </row>
    <row r="36" spans="1:7" x14ac:dyDescent="0.25">
      <c r="A36" s="107"/>
      <c r="B36" s="66"/>
      <c r="C36" s="66"/>
      <c r="D36" s="67" t="s">
        <v>74</v>
      </c>
      <c r="E36" s="65" t="s">
        <v>168</v>
      </c>
      <c r="F36" s="58" t="s">
        <v>11</v>
      </c>
      <c r="G36" s="58" t="s">
        <v>11</v>
      </c>
    </row>
    <row r="37" spans="1:7" x14ac:dyDescent="0.25">
      <c r="A37" s="110"/>
      <c r="B37" s="66"/>
      <c r="C37" s="66"/>
      <c r="D37" s="64"/>
      <c r="E37" s="65"/>
      <c r="F37" s="58"/>
      <c r="G37" s="58"/>
    </row>
    <row r="39" spans="1:7" ht="15" customHeight="1" x14ac:dyDescent="0.25">
      <c r="A39" s="106" t="s">
        <v>171</v>
      </c>
      <c r="B39" s="69" t="s">
        <v>172</v>
      </c>
      <c r="C39" s="70"/>
      <c r="D39" s="70"/>
      <c r="E39" s="70"/>
      <c r="F39" s="59" t="s">
        <v>2</v>
      </c>
      <c r="G39" s="59"/>
    </row>
    <row r="40" spans="1:7" ht="0.75" customHeight="1" x14ac:dyDescent="0.25">
      <c r="A40" s="107"/>
      <c r="B40" s="71" t="s">
        <v>173</v>
      </c>
      <c r="C40" s="72"/>
      <c r="D40" s="72"/>
      <c r="E40" s="72"/>
      <c r="F40" s="60" t="s">
        <v>31</v>
      </c>
      <c r="G40" s="60" t="s">
        <v>30</v>
      </c>
    </row>
    <row r="41" spans="1:7" ht="39" customHeight="1" x14ac:dyDescent="0.25">
      <c r="A41" s="107"/>
      <c r="B41" s="72"/>
      <c r="C41" s="72"/>
      <c r="D41" s="72"/>
      <c r="E41" s="72"/>
      <c r="F41" s="61"/>
      <c r="G41" s="61"/>
    </row>
    <row r="42" spans="1:7" x14ac:dyDescent="0.25">
      <c r="A42" s="107"/>
      <c r="B42" s="15" t="s">
        <v>3</v>
      </c>
      <c r="C42" s="15" t="s">
        <v>4</v>
      </c>
      <c r="D42" s="73"/>
      <c r="E42" s="73"/>
      <c r="F42" s="14"/>
      <c r="G42" s="14"/>
    </row>
    <row r="43" spans="1:7" x14ac:dyDescent="0.25">
      <c r="A43" s="107"/>
      <c r="B43" s="66"/>
      <c r="C43" s="66"/>
      <c r="D43" s="64" t="s">
        <v>5</v>
      </c>
      <c r="E43" s="65" t="s">
        <v>364</v>
      </c>
      <c r="F43" s="98" t="s">
        <v>53</v>
      </c>
      <c r="G43" s="62" t="s">
        <v>8</v>
      </c>
    </row>
    <row r="44" spans="1:7" x14ac:dyDescent="0.25">
      <c r="A44" s="107"/>
      <c r="B44" s="66"/>
      <c r="C44" s="66"/>
      <c r="D44" s="64"/>
      <c r="E44" s="74"/>
      <c r="F44" s="62"/>
      <c r="G44" s="62"/>
    </row>
    <row r="45" spans="1:7" ht="15" hidden="1" customHeight="1" x14ac:dyDescent="0.25">
      <c r="A45" s="107"/>
      <c r="B45" s="66"/>
      <c r="C45" s="66"/>
      <c r="D45" s="64" t="s">
        <v>6</v>
      </c>
      <c r="E45" s="65" t="s">
        <v>43</v>
      </c>
      <c r="F45" s="104" t="s">
        <v>70</v>
      </c>
      <c r="G45" s="104" t="s">
        <v>70</v>
      </c>
    </row>
    <row r="46" spans="1:7" ht="40.5" customHeight="1" x14ac:dyDescent="0.25">
      <c r="A46" s="107"/>
      <c r="B46" s="66"/>
      <c r="C46" s="66"/>
      <c r="D46" s="64"/>
      <c r="E46" s="65"/>
      <c r="F46" s="105"/>
      <c r="G46" s="105"/>
    </row>
    <row r="47" spans="1:7" x14ac:dyDescent="0.25">
      <c r="A47" s="107"/>
      <c r="B47" s="66"/>
      <c r="C47" s="66"/>
      <c r="D47" s="64" t="s">
        <v>7</v>
      </c>
      <c r="E47" s="65" t="s">
        <v>44</v>
      </c>
      <c r="F47" s="103" t="s">
        <v>169</v>
      </c>
      <c r="G47" s="103" t="s">
        <v>170</v>
      </c>
    </row>
    <row r="48" spans="1:7" x14ac:dyDescent="0.25">
      <c r="A48" s="107"/>
      <c r="B48" s="66"/>
      <c r="C48" s="66"/>
      <c r="D48" s="64"/>
      <c r="E48" s="65"/>
      <c r="F48" s="103"/>
      <c r="G48" s="103"/>
    </row>
    <row r="49" spans="1:7" ht="22.5" customHeight="1" x14ac:dyDescent="0.25">
      <c r="A49" s="107"/>
      <c r="B49" s="66"/>
      <c r="C49" s="66"/>
      <c r="D49" s="64" t="s">
        <v>57</v>
      </c>
      <c r="E49" s="65" t="s">
        <v>45</v>
      </c>
      <c r="F49" s="58" t="s">
        <v>11</v>
      </c>
      <c r="G49" s="58" t="s">
        <v>11</v>
      </c>
    </row>
    <row r="50" spans="1:7" ht="38.25" customHeight="1" x14ac:dyDescent="0.25">
      <c r="A50" s="107"/>
      <c r="B50" s="66"/>
      <c r="C50" s="66"/>
      <c r="D50" s="64"/>
      <c r="E50" s="65"/>
      <c r="F50" s="58"/>
      <c r="G50" s="58"/>
    </row>
    <row r="52" spans="1:7" ht="15" customHeight="1" x14ac:dyDescent="0.25">
      <c r="A52" s="106" t="s">
        <v>178</v>
      </c>
      <c r="B52" s="69" t="s">
        <v>174</v>
      </c>
      <c r="C52" s="70"/>
      <c r="D52" s="70"/>
      <c r="E52" s="70"/>
      <c r="F52" s="59" t="s">
        <v>2</v>
      </c>
      <c r="G52" s="59"/>
    </row>
    <row r="53" spans="1:7" x14ac:dyDescent="0.25">
      <c r="A53" s="107"/>
      <c r="B53" s="71" t="s">
        <v>175</v>
      </c>
      <c r="C53" s="72"/>
      <c r="D53" s="72"/>
      <c r="E53" s="72"/>
      <c r="F53" s="60" t="s">
        <v>31</v>
      </c>
      <c r="G53" s="60" t="s">
        <v>30</v>
      </c>
    </row>
    <row r="54" spans="1:7" x14ac:dyDescent="0.25">
      <c r="A54" s="107"/>
      <c r="B54" s="72"/>
      <c r="C54" s="72"/>
      <c r="D54" s="72"/>
      <c r="E54" s="72"/>
      <c r="F54" s="61"/>
      <c r="G54" s="61"/>
    </row>
    <row r="55" spans="1:7" x14ac:dyDescent="0.25">
      <c r="A55" s="107"/>
      <c r="B55" s="15" t="s">
        <v>3</v>
      </c>
      <c r="C55" s="15" t="s">
        <v>4</v>
      </c>
      <c r="D55" s="73"/>
      <c r="E55" s="73"/>
      <c r="F55" s="14"/>
      <c r="G55" s="14"/>
    </row>
    <row r="56" spans="1:7" x14ac:dyDescent="0.25">
      <c r="A56" s="107"/>
      <c r="B56" s="66"/>
      <c r="C56" s="66"/>
      <c r="D56" s="64" t="s">
        <v>5</v>
      </c>
      <c r="E56" s="65" t="s">
        <v>176</v>
      </c>
      <c r="F56" s="62" t="s">
        <v>8</v>
      </c>
      <c r="G56" s="62" t="s">
        <v>8</v>
      </c>
    </row>
    <row r="57" spans="1:7" x14ac:dyDescent="0.25">
      <c r="A57" s="107"/>
      <c r="B57" s="66"/>
      <c r="C57" s="66"/>
      <c r="D57" s="64"/>
      <c r="E57" s="74"/>
      <c r="F57" s="62"/>
      <c r="G57" s="62"/>
    </row>
    <row r="58" spans="1:7" x14ac:dyDescent="0.25">
      <c r="A58" s="107"/>
      <c r="B58" s="66"/>
      <c r="C58" s="66"/>
      <c r="D58" s="64" t="s">
        <v>6</v>
      </c>
      <c r="E58" s="65" t="s">
        <v>78</v>
      </c>
      <c r="F58" s="63" t="s">
        <v>9</v>
      </c>
      <c r="G58" s="63" t="s">
        <v>9</v>
      </c>
    </row>
    <row r="59" spans="1:7" x14ac:dyDescent="0.25">
      <c r="A59" s="107"/>
      <c r="B59" s="66"/>
      <c r="C59" s="66"/>
      <c r="D59" s="64"/>
      <c r="E59" s="65"/>
      <c r="F59" s="63"/>
      <c r="G59" s="63"/>
    </row>
    <row r="60" spans="1:7" ht="6.75" customHeight="1" x14ac:dyDescent="0.25">
      <c r="A60" s="107"/>
      <c r="B60" s="66"/>
      <c r="C60" s="66"/>
      <c r="D60" s="67" t="s">
        <v>39</v>
      </c>
      <c r="E60" s="65" t="s">
        <v>177</v>
      </c>
      <c r="F60" s="58" t="s">
        <v>11</v>
      </c>
      <c r="G60" s="58" t="s">
        <v>11</v>
      </c>
    </row>
    <row r="61" spans="1:7" ht="23.25" customHeight="1" x14ac:dyDescent="0.25">
      <c r="A61" s="107"/>
      <c r="B61" s="66"/>
      <c r="C61" s="66"/>
      <c r="D61" s="64"/>
      <c r="E61" s="65"/>
      <c r="F61" s="58"/>
      <c r="G61" s="58"/>
    </row>
    <row r="63" spans="1:7" x14ac:dyDescent="0.25">
      <c r="A63" s="106" t="s">
        <v>182</v>
      </c>
      <c r="B63" s="69" t="s">
        <v>79</v>
      </c>
      <c r="C63" s="70"/>
      <c r="D63" s="70"/>
      <c r="E63" s="70"/>
      <c r="F63" s="59" t="s">
        <v>2</v>
      </c>
      <c r="G63" s="59"/>
    </row>
    <row r="64" spans="1:7" x14ac:dyDescent="0.25">
      <c r="A64" s="107"/>
      <c r="B64" s="71" t="s">
        <v>179</v>
      </c>
      <c r="C64" s="72"/>
      <c r="D64" s="72"/>
      <c r="E64" s="72"/>
      <c r="F64" s="60" t="s">
        <v>31</v>
      </c>
      <c r="G64" s="60" t="s">
        <v>30</v>
      </c>
    </row>
    <row r="65" spans="1:7" x14ac:dyDescent="0.25">
      <c r="A65" s="107"/>
      <c r="B65" s="72"/>
      <c r="C65" s="72"/>
      <c r="D65" s="72"/>
      <c r="E65" s="72"/>
      <c r="F65" s="61"/>
      <c r="G65" s="61"/>
    </row>
    <row r="66" spans="1:7" x14ac:dyDescent="0.25">
      <c r="A66" s="107"/>
      <c r="B66" s="15" t="s">
        <v>3</v>
      </c>
      <c r="C66" s="15" t="s">
        <v>4</v>
      </c>
      <c r="D66" s="73"/>
      <c r="E66" s="73"/>
      <c r="F66" s="14"/>
      <c r="G66" s="14"/>
    </row>
    <row r="67" spans="1:7" x14ac:dyDescent="0.25">
      <c r="A67" s="107"/>
      <c r="B67" s="66"/>
      <c r="C67" s="66"/>
      <c r="D67" s="64" t="s">
        <v>5</v>
      </c>
      <c r="E67" s="65" t="s">
        <v>80</v>
      </c>
      <c r="F67" s="98" t="s">
        <v>53</v>
      </c>
      <c r="G67" s="62" t="s">
        <v>8</v>
      </c>
    </row>
    <row r="68" spans="1:7" x14ac:dyDescent="0.25">
      <c r="A68" s="107"/>
      <c r="B68" s="66"/>
      <c r="C68" s="66"/>
      <c r="D68" s="64"/>
      <c r="E68" s="74"/>
      <c r="F68" s="62"/>
      <c r="G68" s="62"/>
    </row>
    <row r="69" spans="1:7" x14ac:dyDescent="0.25">
      <c r="A69" s="107"/>
      <c r="B69" s="66"/>
      <c r="C69" s="66"/>
      <c r="D69" s="64" t="s">
        <v>6</v>
      </c>
      <c r="E69" s="65" t="s">
        <v>180</v>
      </c>
      <c r="F69" s="104" t="s">
        <v>70</v>
      </c>
      <c r="G69" s="104" t="s">
        <v>70</v>
      </c>
    </row>
    <row r="70" spans="1:7" x14ac:dyDescent="0.25">
      <c r="A70" s="107"/>
      <c r="B70" s="66"/>
      <c r="C70" s="66"/>
      <c r="D70" s="64"/>
      <c r="E70" s="65"/>
      <c r="F70" s="105"/>
      <c r="G70" s="105"/>
    </row>
    <row r="71" spans="1:7" x14ac:dyDescent="0.25">
      <c r="A71" s="107"/>
      <c r="B71" s="66"/>
      <c r="C71" s="66"/>
      <c r="D71" s="64" t="s">
        <v>7</v>
      </c>
      <c r="E71" s="65" t="s">
        <v>82</v>
      </c>
      <c r="F71" s="103" t="s">
        <v>169</v>
      </c>
      <c r="G71" s="103" t="s">
        <v>170</v>
      </c>
    </row>
    <row r="72" spans="1:7" x14ac:dyDescent="0.25">
      <c r="A72" s="107"/>
      <c r="B72" s="66"/>
      <c r="C72" s="66"/>
      <c r="D72" s="64"/>
      <c r="E72" s="65"/>
      <c r="F72" s="103"/>
      <c r="G72" s="103"/>
    </row>
    <row r="73" spans="1:7" x14ac:dyDescent="0.25">
      <c r="A73" s="107"/>
      <c r="B73" s="66"/>
      <c r="C73" s="66"/>
      <c r="D73" s="109" t="s">
        <v>57</v>
      </c>
      <c r="E73" s="85" t="s">
        <v>363</v>
      </c>
      <c r="F73" s="58" t="s">
        <v>11</v>
      </c>
      <c r="G73" s="58" t="s">
        <v>11</v>
      </c>
    </row>
    <row r="74" spans="1:7" x14ac:dyDescent="0.25">
      <c r="A74" s="107"/>
      <c r="B74" s="66"/>
      <c r="C74" s="66"/>
      <c r="D74" s="84"/>
      <c r="E74" s="86"/>
      <c r="F74" s="58"/>
      <c r="G74" s="58"/>
    </row>
    <row r="75" spans="1:7" x14ac:dyDescent="0.25">
      <c r="A75" s="107"/>
      <c r="B75" s="66"/>
      <c r="C75" s="66"/>
      <c r="D75" s="67" t="s">
        <v>181</v>
      </c>
      <c r="E75" s="65" t="s">
        <v>362</v>
      </c>
      <c r="F75" s="58" t="s">
        <v>11</v>
      </c>
      <c r="G75" s="58" t="s">
        <v>11</v>
      </c>
    </row>
    <row r="76" spans="1:7" x14ac:dyDescent="0.25">
      <c r="A76" s="107"/>
      <c r="B76" s="66"/>
      <c r="C76" s="66"/>
      <c r="D76" s="64"/>
      <c r="E76" s="65"/>
      <c r="F76" s="58"/>
      <c r="G76" s="58"/>
    </row>
    <row r="78" spans="1:7" ht="17.25" customHeight="1" x14ac:dyDescent="0.25">
      <c r="A78" s="106" t="s">
        <v>188</v>
      </c>
      <c r="B78" s="69" t="s">
        <v>183</v>
      </c>
      <c r="C78" s="70"/>
      <c r="D78" s="70"/>
      <c r="E78" s="70"/>
      <c r="F78" s="59" t="s">
        <v>2</v>
      </c>
      <c r="G78" s="59"/>
    </row>
    <row r="79" spans="1:7" ht="24" customHeight="1" x14ac:dyDescent="0.25">
      <c r="A79" s="107"/>
      <c r="B79" s="71" t="s">
        <v>184</v>
      </c>
      <c r="C79" s="72"/>
      <c r="D79" s="72"/>
      <c r="E79" s="72"/>
      <c r="F79" s="60" t="s">
        <v>31</v>
      </c>
      <c r="G79" s="60" t="s">
        <v>30</v>
      </c>
    </row>
    <row r="80" spans="1:7" ht="35.25" customHeight="1" x14ac:dyDescent="0.25">
      <c r="A80" s="107"/>
      <c r="B80" s="72"/>
      <c r="C80" s="72"/>
      <c r="D80" s="72"/>
      <c r="E80" s="72"/>
      <c r="F80" s="61"/>
      <c r="G80" s="61"/>
    </row>
    <row r="81" spans="1:7" x14ac:dyDescent="0.25">
      <c r="A81" s="107"/>
      <c r="B81" s="15" t="s">
        <v>3</v>
      </c>
      <c r="C81" s="15" t="s">
        <v>4</v>
      </c>
      <c r="D81" s="73"/>
      <c r="E81" s="73"/>
      <c r="F81" s="14"/>
      <c r="G81" s="14"/>
    </row>
    <row r="82" spans="1:7" x14ac:dyDescent="0.25">
      <c r="A82" s="107"/>
      <c r="B82" s="66"/>
      <c r="C82" s="66"/>
      <c r="D82" s="64" t="s">
        <v>5</v>
      </c>
      <c r="E82" s="65" t="s">
        <v>185</v>
      </c>
      <c r="F82" s="98" t="s">
        <v>53</v>
      </c>
      <c r="G82" s="62" t="s">
        <v>8</v>
      </c>
    </row>
    <row r="83" spans="1:7" x14ac:dyDescent="0.25">
      <c r="A83" s="107"/>
      <c r="B83" s="66"/>
      <c r="C83" s="66"/>
      <c r="D83" s="64"/>
      <c r="E83" s="74"/>
      <c r="F83" s="62"/>
      <c r="G83" s="62"/>
    </row>
    <row r="84" spans="1:7" x14ac:dyDescent="0.25">
      <c r="A84" s="107"/>
      <c r="B84" s="66"/>
      <c r="C84" s="66"/>
      <c r="D84" s="64" t="s">
        <v>6</v>
      </c>
      <c r="E84" s="65" t="s">
        <v>52</v>
      </c>
      <c r="F84" s="104" t="s">
        <v>70</v>
      </c>
      <c r="G84" s="104" t="s">
        <v>70</v>
      </c>
    </row>
    <row r="85" spans="1:7" x14ac:dyDescent="0.25">
      <c r="A85" s="107"/>
      <c r="B85" s="66"/>
      <c r="C85" s="66"/>
      <c r="D85" s="64"/>
      <c r="E85" s="65"/>
      <c r="F85" s="105"/>
      <c r="G85" s="105"/>
    </row>
    <row r="86" spans="1:7" x14ac:dyDescent="0.25">
      <c r="A86" s="107"/>
      <c r="B86" s="66"/>
      <c r="C86" s="66"/>
      <c r="D86" s="64" t="s">
        <v>7</v>
      </c>
      <c r="E86" s="65" t="s">
        <v>186</v>
      </c>
      <c r="F86" s="103" t="s">
        <v>169</v>
      </c>
      <c r="G86" s="103" t="s">
        <v>170</v>
      </c>
    </row>
    <row r="87" spans="1:7" ht="29.25" customHeight="1" x14ac:dyDescent="0.25">
      <c r="A87" s="107"/>
      <c r="B87" s="66"/>
      <c r="C87" s="66"/>
      <c r="D87" s="64"/>
      <c r="E87" s="65"/>
      <c r="F87" s="103"/>
      <c r="G87" s="103"/>
    </row>
    <row r="88" spans="1:7" x14ac:dyDescent="0.25">
      <c r="A88" s="107"/>
      <c r="B88" s="66"/>
      <c r="C88" s="66"/>
      <c r="D88" s="64" t="s">
        <v>57</v>
      </c>
      <c r="E88" s="65" t="s">
        <v>187</v>
      </c>
      <c r="F88" s="58" t="s">
        <v>11</v>
      </c>
      <c r="G88" s="58" t="s">
        <v>11</v>
      </c>
    </row>
    <row r="89" spans="1:7" x14ac:dyDescent="0.25">
      <c r="A89" s="107"/>
      <c r="B89" s="66"/>
      <c r="C89" s="66"/>
      <c r="D89" s="64"/>
      <c r="E89" s="65"/>
      <c r="F89" s="58"/>
      <c r="G89" s="58"/>
    </row>
    <row r="91" spans="1:7" ht="17.25" customHeight="1" x14ac:dyDescent="0.25">
      <c r="A91" s="106" t="s">
        <v>192</v>
      </c>
      <c r="B91" s="69" t="s">
        <v>189</v>
      </c>
      <c r="C91" s="70"/>
      <c r="D91" s="70"/>
      <c r="E91" s="70"/>
      <c r="F91" s="59" t="s">
        <v>2</v>
      </c>
      <c r="G91" s="59"/>
    </row>
    <row r="92" spans="1:7" ht="24" customHeight="1" x14ac:dyDescent="0.25">
      <c r="A92" s="107"/>
      <c r="B92" s="71" t="s">
        <v>193</v>
      </c>
      <c r="C92" s="72"/>
      <c r="D92" s="72"/>
      <c r="E92" s="72"/>
      <c r="F92" s="60" t="s">
        <v>31</v>
      </c>
      <c r="G92" s="60" t="s">
        <v>30</v>
      </c>
    </row>
    <row r="93" spans="1:7" ht="25.5" customHeight="1" x14ac:dyDescent="0.25">
      <c r="A93" s="107"/>
      <c r="B93" s="72"/>
      <c r="C93" s="72"/>
      <c r="D93" s="72"/>
      <c r="E93" s="72"/>
      <c r="F93" s="61"/>
      <c r="G93" s="61"/>
    </row>
    <row r="94" spans="1:7" x14ac:dyDescent="0.25">
      <c r="A94" s="107"/>
      <c r="B94" s="15" t="s">
        <v>3</v>
      </c>
      <c r="C94" s="15" t="s">
        <v>4</v>
      </c>
      <c r="D94" s="73"/>
      <c r="E94" s="73"/>
      <c r="F94" s="14"/>
      <c r="G94" s="14"/>
    </row>
    <row r="95" spans="1:7" x14ac:dyDescent="0.25">
      <c r="A95" s="107"/>
      <c r="B95" s="66"/>
      <c r="C95" s="66"/>
      <c r="D95" s="64" t="s">
        <v>5</v>
      </c>
      <c r="E95" s="65" t="s">
        <v>190</v>
      </c>
      <c r="F95" s="98" t="s">
        <v>53</v>
      </c>
      <c r="G95" s="62" t="s">
        <v>8</v>
      </c>
    </row>
    <row r="96" spans="1:7" x14ac:dyDescent="0.25">
      <c r="A96" s="107"/>
      <c r="B96" s="66"/>
      <c r="C96" s="66"/>
      <c r="D96" s="64"/>
      <c r="E96" s="74"/>
      <c r="F96" s="62"/>
      <c r="G96" s="62"/>
    </row>
    <row r="97" spans="1:7" x14ac:dyDescent="0.25">
      <c r="A97" s="107"/>
      <c r="B97" s="66"/>
      <c r="C97" s="66"/>
      <c r="D97" s="67" t="s">
        <v>73</v>
      </c>
      <c r="E97" s="65" t="s">
        <v>361</v>
      </c>
      <c r="F97" s="103" t="s">
        <v>169</v>
      </c>
      <c r="G97" s="103" t="s">
        <v>170</v>
      </c>
    </row>
    <row r="98" spans="1:7" ht="29.25" customHeight="1" x14ac:dyDescent="0.25">
      <c r="A98" s="107"/>
      <c r="B98" s="66"/>
      <c r="C98" s="66"/>
      <c r="D98" s="64"/>
      <c r="E98" s="65"/>
      <c r="F98" s="103"/>
      <c r="G98" s="103"/>
    </row>
    <row r="99" spans="1:7" x14ac:dyDescent="0.25">
      <c r="A99" s="107"/>
      <c r="B99" s="66"/>
      <c r="C99" s="66"/>
      <c r="D99" s="67" t="s">
        <v>39</v>
      </c>
      <c r="E99" s="65" t="s">
        <v>191</v>
      </c>
      <c r="F99" s="58" t="s">
        <v>11</v>
      </c>
      <c r="G99" s="58" t="s">
        <v>11</v>
      </c>
    </row>
    <row r="100" spans="1:7" x14ac:dyDescent="0.25">
      <c r="A100" s="107"/>
      <c r="B100" s="66"/>
      <c r="C100" s="66"/>
      <c r="D100" s="64"/>
      <c r="E100" s="65"/>
      <c r="F100" s="58"/>
      <c r="G100" s="58"/>
    </row>
    <row r="102" spans="1:7" x14ac:dyDescent="0.25">
      <c r="A102" s="106" t="s">
        <v>194</v>
      </c>
      <c r="B102" s="69" t="s">
        <v>195</v>
      </c>
      <c r="C102" s="70"/>
      <c r="D102" s="70"/>
      <c r="E102" s="70"/>
      <c r="F102" s="59" t="s">
        <v>2</v>
      </c>
      <c r="G102" s="59"/>
    </row>
    <row r="103" spans="1:7" x14ac:dyDescent="0.25">
      <c r="A103" s="107"/>
      <c r="B103" s="71" t="s">
        <v>360</v>
      </c>
      <c r="C103" s="72"/>
      <c r="D103" s="72"/>
      <c r="E103" s="72"/>
      <c r="F103" s="60" t="s">
        <v>31</v>
      </c>
      <c r="G103" s="60" t="s">
        <v>30</v>
      </c>
    </row>
    <row r="104" spans="1:7" x14ac:dyDescent="0.25">
      <c r="A104" s="107"/>
      <c r="B104" s="72"/>
      <c r="C104" s="72"/>
      <c r="D104" s="72"/>
      <c r="E104" s="72"/>
      <c r="F104" s="61"/>
      <c r="G104" s="61"/>
    </row>
    <row r="105" spans="1:7" x14ac:dyDescent="0.25">
      <c r="A105" s="107"/>
      <c r="B105" s="15" t="s">
        <v>3</v>
      </c>
      <c r="C105" s="15" t="s">
        <v>4</v>
      </c>
      <c r="D105" s="73"/>
      <c r="E105" s="73"/>
      <c r="F105" s="14"/>
      <c r="G105" s="14"/>
    </row>
    <row r="106" spans="1:7" x14ac:dyDescent="0.25">
      <c r="A106" s="107"/>
      <c r="B106" s="66"/>
      <c r="C106" s="66"/>
      <c r="D106" s="64" t="s">
        <v>5</v>
      </c>
      <c r="E106" s="65" t="s">
        <v>87</v>
      </c>
      <c r="F106" s="98" t="s">
        <v>53</v>
      </c>
      <c r="G106" s="62" t="s">
        <v>8</v>
      </c>
    </row>
    <row r="107" spans="1:7" x14ac:dyDescent="0.25">
      <c r="A107" s="107"/>
      <c r="B107" s="66"/>
      <c r="C107" s="66"/>
      <c r="D107" s="64"/>
      <c r="E107" s="74"/>
      <c r="F107" s="62"/>
      <c r="G107" s="62"/>
    </row>
    <row r="108" spans="1:7" x14ac:dyDescent="0.25">
      <c r="A108" s="107"/>
      <c r="B108" s="66"/>
      <c r="C108" s="66"/>
      <c r="D108" s="67" t="s">
        <v>73</v>
      </c>
      <c r="E108" s="65" t="s">
        <v>196</v>
      </c>
      <c r="F108" s="103" t="s">
        <v>169</v>
      </c>
      <c r="G108" s="103" t="s">
        <v>170</v>
      </c>
    </row>
    <row r="109" spans="1:7" x14ac:dyDescent="0.25">
      <c r="A109" s="107"/>
      <c r="B109" s="66"/>
      <c r="C109" s="66"/>
      <c r="D109" s="64"/>
      <c r="E109" s="65"/>
      <c r="F109" s="103"/>
      <c r="G109" s="103"/>
    </row>
    <row r="110" spans="1:7" x14ac:dyDescent="0.25">
      <c r="A110" s="107"/>
      <c r="B110" s="66"/>
      <c r="C110" s="66"/>
      <c r="D110" s="67" t="s">
        <v>39</v>
      </c>
      <c r="E110" s="65" t="s">
        <v>89</v>
      </c>
      <c r="F110" s="58" t="s">
        <v>11</v>
      </c>
      <c r="G110" s="58" t="s">
        <v>11</v>
      </c>
    </row>
    <row r="111" spans="1:7" x14ac:dyDescent="0.25">
      <c r="A111" s="107"/>
      <c r="B111" s="66"/>
      <c r="C111" s="66"/>
      <c r="D111" s="64"/>
      <c r="E111" s="65"/>
      <c r="F111" s="58"/>
      <c r="G111" s="58"/>
    </row>
    <row r="113" spans="1:7" ht="15" customHeight="1" x14ac:dyDescent="0.25">
      <c r="A113" s="106" t="s">
        <v>204</v>
      </c>
      <c r="B113" s="69" t="s">
        <v>99</v>
      </c>
      <c r="C113" s="70"/>
      <c r="D113" s="70"/>
      <c r="E113" s="70"/>
      <c r="F113" s="59" t="s">
        <v>2</v>
      </c>
      <c r="G113" s="59"/>
    </row>
    <row r="114" spans="1:7" ht="0.75" customHeight="1" x14ac:dyDescent="0.25">
      <c r="A114" s="107"/>
      <c r="B114" s="71" t="s">
        <v>210</v>
      </c>
      <c r="C114" s="72"/>
      <c r="D114" s="72"/>
      <c r="E114" s="72"/>
      <c r="F114" s="60" t="s">
        <v>31</v>
      </c>
      <c r="G114" s="60" t="s">
        <v>30</v>
      </c>
    </row>
    <row r="115" spans="1:7" ht="39" customHeight="1" x14ac:dyDescent="0.25">
      <c r="A115" s="107"/>
      <c r="B115" s="72"/>
      <c r="C115" s="72"/>
      <c r="D115" s="72"/>
      <c r="E115" s="72"/>
      <c r="F115" s="61"/>
      <c r="G115" s="61"/>
    </row>
    <row r="116" spans="1:7" x14ac:dyDescent="0.25">
      <c r="A116" s="107"/>
      <c r="B116" s="15" t="s">
        <v>3</v>
      </c>
      <c r="C116" s="15" t="s">
        <v>4</v>
      </c>
      <c r="D116" s="73"/>
      <c r="E116" s="73"/>
      <c r="F116" s="14"/>
      <c r="G116" s="14"/>
    </row>
    <row r="117" spans="1:7" x14ac:dyDescent="0.25">
      <c r="A117" s="107"/>
      <c r="B117" s="66"/>
      <c r="C117" s="66"/>
      <c r="D117" s="64" t="s">
        <v>5</v>
      </c>
      <c r="E117" s="65" t="s">
        <v>200</v>
      </c>
      <c r="F117" s="77" t="s">
        <v>197</v>
      </c>
      <c r="G117" s="108" t="s">
        <v>198</v>
      </c>
    </row>
    <row r="118" spans="1:7" ht="5.25" customHeight="1" x14ac:dyDescent="0.25">
      <c r="A118" s="107"/>
      <c r="B118" s="66"/>
      <c r="C118" s="66"/>
      <c r="D118" s="64"/>
      <c r="E118" s="74"/>
      <c r="F118" s="78"/>
      <c r="G118" s="78"/>
    </row>
    <row r="119" spans="1:7" x14ac:dyDescent="0.25">
      <c r="A119" s="107"/>
      <c r="B119" s="66"/>
      <c r="C119" s="66"/>
      <c r="D119" s="67" t="s">
        <v>73</v>
      </c>
      <c r="E119" s="65" t="s">
        <v>201</v>
      </c>
      <c r="F119" s="98" t="s">
        <v>53</v>
      </c>
      <c r="G119" s="62" t="s">
        <v>8</v>
      </c>
    </row>
    <row r="120" spans="1:7" ht="4.5" customHeight="1" x14ac:dyDescent="0.25">
      <c r="A120" s="107"/>
      <c r="B120" s="66"/>
      <c r="C120" s="66"/>
      <c r="D120" s="64"/>
      <c r="E120" s="74"/>
      <c r="F120" s="62"/>
      <c r="G120" s="62"/>
    </row>
    <row r="121" spans="1:7" ht="15" hidden="1" customHeight="1" x14ac:dyDescent="0.25">
      <c r="A121" s="107"/>
      <c r="B121" s="66"/>
      <c r="C121" s="66"/>
      <c r="D121" s="64" t="s">
        <v>7</v>
      </c>
      <c r="E121" s="65" t="s">
        <v>100</v>
      </c>
      <c r="F121" s="104" t="s">
        <v>70</v>
      </c>
      <c r="G121" s="104" t="s">
        <v>70</v>
      </c>
    </row>
    <row r="122" spans="1:7" ht="20.25" customHeight="1" x14ac:dyDescent="0.25">
      <c r="A122" s="107"/>
      <c r="B122" s="66"/>
      <c r="C122" s="66"/>
      <c r="D122" s="64"/>
      <c r="E122" s="65"/>
      <c r="F122" s="105"/>
      <c r="G122" s="105"/>
    </row>
    <row r="123" spans="1:7" x14ac:dyDescent="0.25">
      <c r="A123" s="107"/>
      <c r="B123" s="66"/>
      <c r="C123" s="66"/>
      <c r="D123" s="64" t="s">
        <v>57</v>
      </c>
      <c r="E123" s="65" t="s">
        <v>202</v>
      </c>
      <c r="F123" s="103" t="s">
        <v>169</v>
      </c>
      <c r="G123" s="103" t="s">
        <v>170</v>
      </c>
    </row>
    <row r="124" spans="1:7" ht="6.75" customHeight="1" x14ac:dyDescent="0.25">
      <c r="A124" s="107"/>
      <c r="B124" s="66"/>
      <c r="C124" s="66"/>
      <c r="D124" s="64"/>
      <c r="E124" s="65"/>
      <c r="F124" s="103"/>
      <c r="G124" s="103"/>
    </row>
    <row r="125" spans="1:7" ht="21.75" customHeight="1" x14ac:dyDescent="0.25">
      <c r="A125" s="107"/>
      <c r="B125" s="66"/>
      <c r="C125" s="66"/>
      <c r="D125" s="67" t="s">
        <v>74</v>
      </c>
      <c r="E125" s="65" t="s">
        <v>203</v>
      </c>
      <c r="F125" s="58" t="s">
        <v>11</v>
      </c>
      <c r="G125" s="58" t="s">
        <v>11</v>
      </c>
    </row>
    <row r="126" spans="1:7" ht="6" customHeight="1" x14ac:dyDescent="0.25">
      <c r="A126" s="107"/>
      <c r="B126" s="66"/>
      <c r="C126" s="66"/>
      <c r="D126" s="64"/>
      <c r="E126" s="65"/>
      <c r="F126" s="58"/>
      <c r="G126" s="58"/>
    </row>
    <row r="128" spans="1:7" ht="15" customHeight="1" x14ac:dyDescent="0.25">
      <c r="A128" s="106" t="s">
        <v>205</v>
      </c>
      <c r="B128" s="69" t="s">
        <v>206</v>
      </c>
      <c r="C128" s="70"/>
      <c r="D128" s="70"/>
      <c r="E128" s="70"/>
      <c r="F128" s="59" t="s">
        <v>2</v>
      </c>
      <c r="G128" s="59"/>
    </row>
    <row r="129" spans="1:7" ht="0.75" customHeight="1" x14ac:dyDescent="0.25">
      <c r="A129" s="107"/>
      <c r="B129" s="71" t="s">
        <v>207</v>
      </c>
      <c r="C129" s="72"/>
      <c r="D129" s="72"/>
      <c r="E129" s="72"/>
      <c r="F129" s="60" t="s">
        <v>31</v>
      </c>
      <c r="G129" s="60" t="s">
        <v>30</v>
      </c>
    </row>
    <row r="130" spans="1:7" ht="39" customHeight="1" x14ac:dyDescent="0.25">
      <c r="A130" s="107"/>
      <c r="B130" s="72"/>
      <c r="C130" s="72"/>
      <c r="D130" s="72"/>
      <c r="E130" s="72"/>
      <c r="F130" s="61"/>
      <c r="G130" s="61"/>
    </row>
    <row r="131" spans="1:7" x14ac:dyDescent="0.25">
      <c r="A131" s="107"/>
      <c r="B131" s="15" t="s">
        <v>3</v>
      </c>
      <c r="C131" s="15" t="s">
        <v>4</v>
      </c>
      <c r="D131" s="73"/>
      <c r="E131" s="73"/>
      <c r="F131" s="14"/>
      <c r="G131" s="14"/>
    </row>
    <row r="132" spans="1:7" x14ac:dyDescent="0.25">
      <c r="A132" s="107"/>
      <c r="B132" s="66"/>
      <c r="C132" s="66"/>
      <c r="D132" s="64" t="s">
        <v>5</v>
      </c>
      <c r="E132" s="65" t="s">
        <v>208</v>
      </c>
      <c r="F132" s="98" t="s">
        <v>53</v>
      </c>
      <c r="G132" s="62" t="s">
        <v>8</v>
      </c>
    </row>
    <row r="133" spans="1:7" ht="5.25" customHeight="1" x14ac:dyDescent="0.25">
      <c r="A133" s="107"/>
      <c r="B133" s="66"/>
      <c r="C133" s="66"/>
      <c r="D133" s="64"/>
      <c r="E133" s="74"/>
      <c r="F133" s="62"/>
      <c r="G133" s="62"/>
    </row>
    <row r="134" spans="1:7" x14ac:dyDescent="0.25">
      <c r="A134" s="107"/>
      <c r="B134" s="66"/>
      <c r="C134" s="66"/>
      <c r="D134" s="67" t="s">
        <v>73</v>
      </c>
      <c r="E134" s="65" t="s">
        <v>209</v>
      </c>
      <c r="F134" s="104" t="s">
        <v>70</v>
      </c>
      <c r="G134" s="104" t="s">
        <v>70</v>
      </c>
    </row>
    <row r="135" spans="1:7" ht="4.5" customHeight="1" x14ac:dyDescent="0.25">
      <c r="A135" s="107"/>
      <c r="B135" s="66"/>
      <c r="C135" s="66"/>
      <c r="D135" s="64"/>
      <c r="E135" s="74"/>
      <c r="F135" s="105"/>
      <c r="G135" s="105"/>
    </row>
    <row r="136" spans="1:7" ht="15" hidden="1" customHeight="1" x14ac:dyDescent="0.25">
      <c r="A136" s="107"/>
      <c r="B136" s="66"/>
      <c r="C136" s="66"/>
      <c r="D136" s="64" t="s">
        <v>7</v>
      </c>
      <c r="E136" s="65" t="s">
        <v>121</v>
      </c>
      <c r="F136" s="58" t="s">
        <v>11</v>
      </c>
      <c r="G136" s="58" t="s">
        <v>11</v>
      </c>
    </row>
    <row r="137" spans="1:7" ht="20.25" customHeight="1" x14ac:dyDescent="0.25">
      <c r="A137" s="107"/>
      <c r="B137" s="66"/>
      <c r="C137" s="66"/>
      <c r="D137" s="64"/>
      <c r="E137" s="65"/>
      <c r="F137" s="58"/>
      <c r="G137" s="58"/>
    </row>
  </sheetData>
  <mergeCells count="318">
    <mergeCell ref="E8:E9"/>
    <mergeCell ref="F8:F9"/>
    <mergeCell ref="G8:G9"/>
    <mergeCell ref="B10:B11"/>
    <mergeCell ref="C10:C11"/>
    <mergeCell ref="D10:D11"/>
    <mergeCell ref="E10:E11"/>
    <mergeCell ref="F10:F11"/>
    <mergeCell ref="G10:G11"/>
    <mergeCell ref="B8:B9"/>
    <mergeCell ref="C8:C9"/>
    <mergeCell ref="D8:D9"/>
    <mergeCell ref="F16:F17"/>
    <mergeCell ref="G16:G17"/>
    <mergeCell ref="B16:E17"/>
    <mergeCell ref="A14:G14"/>
    <mergeCell ref="A15:A22"/>
    <mergeCell ref="B15:E15"/>
    <mergeCell ref="F15:G15"/>
    <mergeCell ref="B12:B13"/>
    <mergeCell ref="C12:C13"/>
    <mergeCell ref="D12:D13"/>
    <mergeCell ref="E12:E13"/>
    <mergeCell ref="F12:F13"/>
    <mergeCell ref="G12:G13"/>
    <mergeCell ref="A4:A13"/>
    <mergeCell ref="B4:E4"/>
    <mergeCell ref="F4:G4"/>
    <mergeCell ref="B5:E6"/>
    <mergeCell ref="F5:F6"/>
    <mergeCell ref="G5:G6"/>
    <mergeCell ref="D7:E7"/>
    <mergeCell ref="B21:B22"/>
    <mergeCell ref="C21:C22"/>
    <mergeCell ref="D21:D22"/>
    <mergeCell ref="E21:E22"/>
    <mergeCell ref="F21:F22"/>
    <mergeCell ref="G21:G22"/>
    <mergeCell ref="G19:G20"/>
    <mergeCell ref="D18:E18"/>
    <mergeCell ref="B19:B20"/>
    <mergeCell ref="C19:C20"/>
    <mergeCell ref="D19:D20"/>
    <mergeCell ref="E19:E20"/>
    <mergeCell ref="F19:F20"/>
    <mergeCell ref="E28:E29"/>
    <mergeCell ref="F28:F29"/>
    <mergeCell ref="G28:G29"/>
    <mergeCell ref="B30:B31"/>
    <mergeCell ref="C30:C31"/>
    <mergeCell ref="D30:D31"/>
    <mergeCell ref="E30:E31"/>
    <mergeCell ref="F30:F31"/>
    <mergeCell ref="G30:G31"/>
    <mergeCell ref="B28:B29"/>
    <mergeCell ref="C28:C29"/>
    <mergeCell ref="D28:D29"/>
    <mergeCell ref="B34:B35"/>
    <mergeCell ref="C34:C35"/>
    <mergeCell ref="D34:D35"/>
    <mergeCell ref="E34:E35"/>
    <mergeCell ref="F34:F35"/>
    <mergeCell ref="G34:G35"/>
    <mergeCell ref="B32:B33"/>
    <mergeCell ref="C32:C33"/>
    <mergeCell ref="D32:D33"/>
    <mergeCell ref="E32:E33"/>
    <mergeCell ref="F32:F33"/>
    <mergeCell ref="G32:G33"/>
    <mergeCell ref="A39:A50"/>
    <mergeCell ref="B39:E39"/>
    <mergeCell ref="F39:G39"/>
    <mergeCell ref="B40:E41"/>
    <mergeCell ref="F40:F41"/>
    <mergeCell ref="G40:G41"/>
    <mergeCell ref="D42:E42"/>
    <mergeCell ref="B43:B44"/>
    <mergeCell ref="B36:B37"/>
    <mergeCell ref="C36:C37"/>
    <mergeCell ref="D36:D37"/>
    <mergeCell ref="E36:E37"/>
    <mergeCell ref="F36:F37"/>
    <mergeCell ref="G36:G37"/>
    <mergeCell ref="A24:A37"/>
    <mergeCell ref="B24:E24"/>
    <mergeCell ref="F24:G24"/>
    <mergeCell ref="B25:E26"/>
    <mergeCell ref="F25:F26"/>
    <mergeCell ref="G25:G26"/>
    <mergeCell ref="D27:E27"/>
    <mergeCell ref="C43:C44"/>
    <mergeCell ref="D43:D44"/>
    <mergeCell ref="E43:E44"/>
    <mergeCell ref="F43:F44"/>
    <mergeCell ref="G43:G44"/>
    <mergeCell ref="B45:B46"/>
    <mergeCell ref="C45:C46"/>
    <mergeCell ref="D45:D46"/>
    <mergeCell ref="E45:E46"/>
    <mergeCell ref="F45:F46"/>
    <mergeCell ref="B49:B50"/>
    <mergeCell ref="C49:C50"/>
    <mergeCell ref="D49:D50"/>
    <mergeCell ref="E49:E50"/>
    <mergeCell ref="F49:F50"/>
    <mergeCell ref="G49:G50"/>
    <mergeCell ref="G45:G46"/>
    <mergeCell ref="B47:B48"/>
    <mergeCell ref="C47:C48"/>
    <mergeCell ref="D47:D48"/>
    <mergeCell ref="E47:E48"/>
    <mergeCell ref="F47:F48"/>
    <mergeCell ref="G47:G48"/>
    <mergeCell ref="A52:A61"/>
    <mergeCell ref="B52:E52"/>
    <mergeCell ref="F52:G52"/>
    <mergeCell ref="B53:E54"/>
    <mergeCell ref="F53:F54"/>
    <mergeCell ref="G53:G54"/>
    <mergeCell ref="D55:E55"/>
    <mergeCell ref="B56:B57"/>
    <mergeCell ref="C56:C57"/>
    <mergeCell ref="D56:D57"/>
    <mergeCell ref="B60:B61"/>
    <mergeCell ref="C60:C61"/>
    <mergeCell ref="D60:D61"/>
    <mergeCell ref="E60:E61"/>
    <mergeCell ref="F60:F61"/>
    <mergeCell ref="G60:G61"/>
    <mergeCell ref="E56:E57"/>
    <mergeCell ref="F56:F57"/>
    <mergeCell ref="G56:G57"/>
    <mergeCell ref="B58:B59"/>
    <mergeCell ref="C58:C59"/>
    <mergeCell ref="D58:D59"/>
    <mergeCell ref="E58:E59"/>
    <mergeCell ref="F58:F59"/>
    <mergeCell ref="G58:G59"/>
    <mergeCell ref="A63:A76"/>
    <mergeCell ref="B63:E63"/>
    <mergeCell ref="F63:G63"/>
    <mergeCell ref="B64:E65"/>
    <mergeCell ref="F64:F65"/>
    <mergeCell ref="G64:G65"/>
    <mergeCell ref="D66:E66"/>
    <mergeCell ref="B67:B68"/>
    <mergeCell ref="C67:C68"/>
    <mergeCell ref="D67:D68"/>
    <mergeCell ref="B71:B72"/>
    <mergeCell ref="C71:C72"/>
    <mergeCell ref="D71:D72"/>
    <mergeCell ref="E71:E72"/>
    <mergeCell ref="F71:F72"/>
    <mergeCell ref="G71:G72"/>
    <mergeCell ref="E67:E68"/>
    <mergeCell ref="F67:F68"/>
    <mergeCell ref="G67:G68"/>
    <mergeCell ref="B69:B70"/>
    <mergeCell ref="C69:C70"/>
    <mergeCell ref="D69:D70"/>
    <mergeCell ref="E69:E70"/>
    <mergeCell ref="F69:F70"/>
    <mergeCell ref="G69:G70"/>
    <mergeCell ref="B73:B74"/>
    <mergeCell ref="C73:C74"/>
    <mergeCell ref="D73:D74"/>
    <mergeCell ref="E73:E74"/>
    <mergeCell ref="F73:F74"/>
    <mergeCell ref="G73:G74"/>
    <mergeCell ref="B75:B76"/>
    <mergeCell ref="C75:C76"/>
    <mergeCell ref="D75:D76"/>
    <mergeCell ref="E75:E76"/>
    <mergeCell ref="F75:F76"/>
    <mergeCell ref="G75:G76"/>
    <mergeCell ref="A78:A89"/>
    <mergeCell ref="B78:E78"/>
    <mergeCell ref="F78:G78"/>
    <mergeCell ref="B79:E80"/>
    <mergeCell ref="F79:F80"/>
    <mergeCell ref="G79:G80"/>
    <mergeCell ref="D81:E81"/>
    <mergeCell ref="B82:B83"/>
    <mergeCell ref="C82:C83"/>
    <mergeCell ref="D82:D83"/>
    <mergeCell ref="E82:E83"/>
    <mergeCell ref="F82:F83"/>
    <mergeCell ref="G82:G83"/>
    <mergeCell ref="B84:B85"/>
    <mergeCell ref="C84:C85"/>
    <mergeCell ref="D84:D85"/>
    <mergeCell ref="E84:E85"/>
    <mergeCell ref="F84:F85"/>
    <mergeCell ref="G84:G85"/>
    <mergeCell ref="B88:B89"/>
    <mergeCell ref="C88:C89"/>
    <mergeCell ref="D88:D89"/>
    <mergeCell ref="E88:E89"/>
    <mergeCell ref="F88:F89"/>
    <mergeCell ref="F97:F98"/>
    <mergeCell ref="G97:G98"/>
    <mergeCell ref="G88:G89"/>
    <mergeCell ref="B86:B87"/>
    <mergeCell ref="C86:C87"/>
    <mergeCell ref="D86:D87"/>
    <mergeCell ref="E86:E87"/>
    <mergeCell ref="F86:F87"/>
    <mergeCell ref="G86:G87"/>
    <mergeCell ref="E95:E96"/>
    <mergeCell ref="F95:F96"/>
    <mergeCell ref="G95:G96"/>
    <mergeCell ref="C108:C109"/>
    <mergeCell ref="D108:D109"/>
    <mergeCell ref="E108:E109"/>
    <mergeCell ref="F108:F109"/>
    <mergeCell ref="A91:A100"/>
    <mergeCell ref="B91:E91"/>
    <mergeCell ref="F91:G91"/>
    <mergeCell ref="B92:E93"/>
    <mergeCell ref="F92:F93"/>
    <mergeCell ref="G92:G93"/>
    <mergeCell ref="D94:E94"/>
    <mergeCell ref="B95:B96"/>
    <mergeCell ref="C95:C96"/>
    <mergeCell ref="D95:D96"/>
    <mergeCell ref="B99:B100"/>
    <mergeCell ref="C99:C100"/>
    <mergeCell ref="D99:D100"/>
    <mergeCell ref="E99:E100"/>
    <mergeCell ref="F99:F100"/>
    <mergeCell ref="G99:G100"/>
    <mergeCell ref="B97:B98"/>
    <mergeCell ref="C97:C98"/>
    <mergeCell ref="D97:D98"/>
    <mergeCell ref="E97:E98"/>
    <mergeCell ref="E119:E120"/>
    <mergeCell ref="F119:F120"/>
    <mergeCell ref="G119:G120"/>
    <mergeCell ref="B121:B122"/>
    <mergeCell ref="A102:A111"/>
    <mergeCell ref="B102:E102"/>
    <mergeCell ref="F102:G102"/>
    <mergeCell ref="B103:E104"/>
    <mergeCell ref="F103:F104"/>
    <mergeCell ref="G103:G104"/>
    <mergeCell ref="D105:E105"/>
    <mergeCell ref="B106:B107"/>
    <mergeCell ref="C106:C107"/>
    <mergeCell ref="D106:D107"/>
    <mergeCell ref="B110:B111"/>
    <mergeCell ref="C110:C111"/>
    <mergeCell ref="D110:D111"/>
    <mergeCell ref="E110:E111"/>
    <mergeCell ref="F110:F111"/>
    <mergeCell ref="G110:G111"/>
    <mergeCell ref="E106:E107"/>
    <mergeCell ref="F106:F107"/>
    <mergeCell ref="G106:G107"/>
    <mergeCell ref="B108:B109"/>
    <mergeCell ref="C121:C122"/>
    <mergeCell ref="D121:D122"/>
    <mergeCell ref="G108:G109"/>
    <mergeCell ref="E121:E122"/>
    <mergeCell ref="F121:F122"/>
    <mergeCell ref="G121:G122"/>
    <mergeCell ref="F134:F135"/>
    <mergeCell ref="F125:F126"/>
    <mergeCell ref="G125:G126"/>
    <mergeCell ref="F132:F133"/>
    <mergeCell ref="G132:G133"/>
    <mergeCell ref="B113:E113"/>
    <mergeCell ref="F113:G113"/>
    <mergeCell ref="B114:E115"/>
    <mergeCell ref="F114:F115"/>
    <mergeCell ref="G114:G115"/>
    <mergeCell ref="D116:E116"/>
    <mergeCell ref="B119:B120"/>
    <mergeCell ref="C119:C120"/>
    <mergeCell ref="D119:D120"/>
    <mergeCell ref="B117:B118"/>
    <mergeCell ref="C117:C118"/>
    <mergeCell ref="D117:D118"/>
    <mergeCell ref="E117:E118"/>
    <mergeCell ref="G123:G124"/>
    <mergeCell ref="G134:G135"/>
    <mergeCell ref="A128:A137"/>
    <mergeCell ref="B128:E128"/>
    <mergeCell ref="F128:G128"/>
    <mergeCell ref="B129:E130"/>
    <mergeCell ref="F129:F130"/>
    <mergeCell ref="G129:G130"/>
    <mergeCell ref="D131:E131"/>
    <mergeCell ref="B132:B133"/>
    <mergeCell ref="C132:C133"/>
    <mergeCell ref="D132:D133"/>
    <mergeCell ref="B136:B137"/>
    <mergeCell ref="C136:C137"/>
    <mergeCell ref="D136:D137"/>
    <mergeCell ref="E136:E137"/>
    <mergeCell ref="F136:F137"/>
    <mergeCell ref="G136:G137"/>
    <mergeCell ref="E132:E133"/>
    <mergeCell ref="A113:A126"/>
    <mergeCell ref="F117:F118"/>
    <mergeCell ref="G117:G118"/>
    <mergeCell ref="B125:B126"/>
    <mergeCell ref="C125:C126"/>
    <mergeCell ref="B134:B135"/>
    <mergeCell ref="C134:C135"/>
    <mergeCell ref="D134:D135"/>
    <mergeCell ref="E134:E135"/>
    <mergeCell ref="B123:B124"/>
    <mergeCell ref="C123:C124"/>
    <mergeCell ref="D123:D124"/>
    <mergeCell ref="E123:E124"/>
    <mergeCell ref="F123:F124"/>
    <mergeCell ref="D125:D126"/>
    <mergeCell ref="E125:E126"/>
  </mergeCells>
  <conditionalFormatting sqref="B8:C8 B10:C10 B12:C12">
    <cfRule type="iconSet" priority="43">
      <iconSet iconSet="3Symbols2" showValue="0">
        <cfvo type="percent" val="0"/>
        <cfvo type="num" val="0" gte="0"/>
        <cfvo type="num" val="1"/>
      </iconSet>
    </cfRule>
  </conditionalFormatting>
  <conditionalFormatting sqref="B21:C21 B19:C19">
    <cfRule type="iconSet" priority="22">
      <iconSet iconSet="3Symbols2" showValue="0">
        <cfvo type="percent" val="0"/>
        <cfvo type="num" val="0" gte="0"/>
        <cfvo type="num" val="1"/>
      </iconSet>
    </cfRule>
  </conditionalFormatting>
  <conditionalFormatting sqref="B28:C28 B30:C30 B32:C32 B36:C36">
    <cfRule type="iconSet" priority="21">
      <iconSet iconSet="3Symbols2" showValue="0">
        <cfvo type="percent" val="0"/>
        <cfvo type="num" val="0" gte="0"/>
        <cfvo type="num" val="1"/>
      </iconSet>
    </cfRule>
  </conditionalFormatting>
  <conditionalFormatting sqref="B34:C34">
    <cfRule type="iconSet" priority="20">
      <iconSet iconSet="3Symbols2" showValue="0">
        <cfvo type="percent" val="0"/>
        <cfvo type="num" val="0" gte="0"/>
        <cfvo type="num" val="1"/>
      </iconSet>
    </cfRule>
  </conditionalFormatting>
  <conditionalFormatting sqref="B49:C49">
    <cfRule type="iconSet" priority="18">
      <iconSet iconSet="3Symbols2" showValue="0">
        <cfvo type="percent" val="0"/>
        <cfvo type="num" val="0" gte="0"/>
        <cfvo type="num" val="1"/>
      </iconSet>
    </cfRule>
  </conditionalFormatting>
  <conditionalFormatting sqref="B43:C43 B45:C45 B47:C47">
    <cfRule type="iconSet" priority="44">
      <iconSet iconSet="3Symbols2" showValue="0">
        <cfvo type="percent" val="0"/>
        <cfvo type="num" val="0" gte="0"/>
        <cfvo type="num" val="1"/>
      </iconSet>
    </cfRule>
  </conditionalFormatting>
  <conditionalFormatting sqref="B60:C60 B56:C56 B58:C58">
    <cfRule type="iconSet" priority="17">
      <iconSet iconSet="3Symbols2" showValue="0">
        <cfvo type="percent" val="0"/>
        <cfvo type="num" val="0" gte="0"/>
        <cfvo type="num" val="1"/>
      </iconSet>
    </cfRule>
  </conditionalFormatting>
  <conditionalFormatting sqref="B75:C75">
    <cfRule type="iconSet" priority="15">
      <iconSet iconSet="3Symbols2" showValue="0">
        <cfvo type="percent" val="0"/>
        <cfvo type="num" val="0" gte="0"/>
        <cfvo type="num" val="1"/>
      </iconSet>
    </cfRule>
  </conditionalFormatting>
  <conditionalFormatting sqref="B67:C67 B69:C69 B71:C71">
    <cfRule type="iconSet" priority="16">
      <iconSet iconSet="3Symbols2" showValue="0">
        <cfvo type="percent" val="0"/>
        <cfvo type="num" val="0" gte="0"/>
        <cfvo type="num" val="1"/>
      </iconSet>
    </cfRule>
  </conditionalFormatting>
  <conditionalFormatting sqref="B73">
    <cfRule type="iconSet" priority="14">
      <iconSet iconSet="3Symbols2" showValue="0">
        <cfvo type="percent" val="0"/>
        <cfvo type="num" val="0" gte="0"/>
        <cfvo type="num" val="1"/>
      </iconSet>
    </cfRule>
  </conditionalFormatting>
  <conditionalFormatting sqref="C73">
    <cfRule type="iconSet" priority="13">
      <iconSet iconSet="3Symbols2" showValue="0">
        <cfvo type="percent" val="0"/>
        <cfvo type="num" val="0" gte="0"/>
        <cfvo type="num" val="1"/>
      </iconSet>
    </cfRule>
  </conditionalFormatting>
  <conditionalFormatting sqref="B88:C88">
    <cfRule type="iconSet" priority="11">
      <iconSet iconSet="3Symbols2" showValue="0">
        <cfvo type="percent" val="0"/>
        <cfvo type="num" val="0" gte="0"/>
        <cfvo type="num" val="1"/>
      </iconSet>
    </cfRule>
  </conditionalFormatting>
  <conditionalFormatting sqref="B82:C82 B84:C84 B86:C86">
    <cfRule type="iconSet" priority="12">
      <iconSet iconSet="3Symbols2" showValue="0">
        <cfvo type="percent" val="0"/>
        <cfvo type="num" val="0" gte="0"/>
        <cfvo type="num" val="1"/>
      </iconSet>
    </cfRule>
  </conditionalFormatting>
  <conditionalFormatting sqref="B99:C99">
    <cfRule type="iconSet" priority="9">
      <iconSet iconSet="3Symbols2" showValue="0">
        <cfvo type="percent" val="0"/>
        <cfvo type="num" val="0" gte="0"/>
        <cfvo type="num" val="1"/>
      </iconSet>
    </cfRule>
  </conditionalFormatting>
  <conditionalFormatting sqref="B97:C97 B95:C95">
    <cfRule type="iconSet" priority="10">
      <iconSet iconSet="3Symbols2" showValue="0">
        <cfvo type="percent" val="0"/>
        <cfvo type="num" val="0" gte="0"/>
        <cfvo type="num" val="1"/>
      </iconSet>
    </cfRule>
  </conditionalFormatting>
  <conditionalFormatting sqref="B110:C110">
    <cfRule type="iconSet" priority="7">
      <iconSet iconSet="3Symbols2" showValue="0">
        <cfvo type="percent" val="0"/>
        <cfvo type="num" val="0" gte="0"/>
        <cfvo type="num" val="1"/>
      </iconSet>
    </cfRule>
  </conditionalFormatting>
  <conditionalFormatting sqref="B108:C108 B106:C106">
    <cfRule type="iconSet" priority="8">
      <iconSet iconSet="3Symbols2" showValue="0">
        <cfvo type="percent" val="0"/>
        <cfvo type="num" val="0" gte="0"/>
        <cfvo type="num" val="1"/>
      </iconSet>
    </cfRule>
  </conditionalFormatting>
  <conditionalFormatting sqref="B125:C125">
    <cfRule type="iconSet" priority="5">
      <iconSet iconSet="3Symbols2" showValue="0">
        <cfvo type="percent" val="0"/>
        <cfvo type="num" val="0" gte="0"/>
        <cfvo type="num" val="1"/>
      </iconSet>
    </cfRule>
  </conditionalFormatting>
  <conditionalFormatting sqref="B119:C119 B121:C121 B123:C123">
    <cfRule type="iconSet" priority="6">
      <iconSet iconSet="3Symbols2" showValue="0">
        <cfvo type="percent" val="0"/>
        <cfvo type="num" val="0" gte="0"/>
        <cfvo type="num" val="1"/>
      </iconSet>
    </cfRule>
  </conditionalFormatting>
  <conditionalFormatting sqref="B117:C117">
    <cfRule type="iconSet" priority="4">
      <iconSet iconSet="3Symbols2" showValue="0">
        <cfvo type="percent" val="0"/>
        <cfvo type="num" val="0" gte="0"/>
        <cfvo type="num" val="1"/>
      </iconSet>
    </cfRule>
  </conditionalFormatting>
  <conditionalFormatting sqref="B132:C132">
    <cfRule type="iconSet" priority="1">
      <iconSet iconSet="3Symbols2" showValue="0">
        <cfvo type="percent" val="0"/>
        <cfvo type="num" val="0" gte="0"/>
        <cfvo type="num" val="1"/>
      </iconSet>
    </cfRule>
  </conditionalFormatting>
  <conditionalFormatting sqref="B134:C134 B136:C136">
    <cfRule type="iconSet" priority="45">
      <iconSet iconSet="3Symbols2" showValue="0">
        <cfvo type="percent" val="0"/>
        <cfvo type="num" val="0" gte="0"/>
        <cfvo type="num" val="1"/>
      </iconSet>
    </cfRule>
  </conditionalFormatting>
  <pageMargins left="0.70866141732283472" right="0.70866141732283472" top="0.78740157480314965" bottom="0.78740157480314965" header="0.31496062992125984" footer="0.31496062992125984"/>
  <pageSetup paperSize="9" scale="65" fitToHeight="0" orientation="portrait" horizontalDpi="300" verticalDpi="0" r:id="rId1"/>
  <rowBreaks count="2" manualBreakCount="2">
    <brk id="50" max="16383" man="1"/>
    <brk id="100"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7C5A19-6999-49FB-806B-8DE86895404B}">
  <sheetPr codeName="Tabelle5">
    <pageSetUpPr fitToPage="1"/>
  </sheetPr>
  <dimension ref="A1:G137"/>
  <sheetViews>
    <sheetView topLeftCell="A124" zoomScale="145" zoomScaleNormal="145" workbookViewId="0">
      <selection activeCell="C19" sqref="C19:C20"/>
    </sheetView>
  </sheetViews>
  <sheetFormatPr baseColWidth="10" defaultRowHeight="15" x14ac:dyDescent="0.25"/>
  <cols>
    <col min="5" max="5" width="68.42578125" customWidth="1"/>
    <col min="7" max="7" width="10.5703125" customWidth="1"/>
  </cols>
  <sheetData>
    <row r="1" spans="1:7" x14ac:dyDescent="0.25">
      <c r="A1" t="s">
        <v>435</v>
      </c>
    </row>
    <row r="2" spans="1:7" x14ac:dyDescent="0.25">
      <c r="A2" t="s">
        <v>436</v>
      </c>
    </row>
    <row r="3" spans="1:7" ht="18.75" x14ac:dyDescent="0.3">
      <c r="A3" s="37"/>
      <c r="B3" s="37"/>
      <c r="C3" s="37"/>
      <c r="D3" s="37"/>
      <c r="E3" s="38" t="s">
        <v>437</v>
      </c>
      <c r="F3" s="37"/>
      <c r="G3" s="37"/>
    </row>
    <row r="4" spans="1:7" x14ac:dyDescent="0.25">
      <c r="A4" s="120" t="s">
        <v>216</v>
      </c>
      <c r="B4" s="69" t="s">
        <v>211</v>
      </c>
      <c r="C4" s="70"/>
      <c r="D4" s="70"/>
      <c r="E4" s="70"/>
      <c r="F4" s="59" t="s">
        <v>2</v>
      </c>
      <c r="G4" s="59"/>
    </row>
    <row r="5" spans="1:7" x14ac:dyDescent="0.25">
      <c r="A5" s="120"/>
      <c r="B5" s="71" t="s">
        <v>212</v>
      </c>
      <c r="C5" s="72"/>
      <c r="D5" s="72"/>
      <c r="E5" s="72"/>
      <c r="F5" s="60" t="s">
        <v>31</v>
      </c>
      <c r="G5" s="60" t="s">
        <v>30</v>
      </c>
    </row>
    <row r="6" spans="1:7" x14ac:dyDescent="0.25">
      <c r="A6" s="120"/>
      <c r="B6" s="72"/>
      <c r="C6" s="72"/>
      <c r="D6" s="72"/>
      <c r="E6" s="72"/>
      <c r="F6" s="61"/>
      <c r="G6" s="61"/>
    </row>
    <row r="7" spans="1:7" x14ac:dyDescent="0.25">
      <c r="A7" s="120"/>
      <c r="B7" s="15" t="s">
        <v>3</v>
      </c>
      <c r="C7" s="15" t="s">
        <v>4</v>
      </c>
      <c r="D7" s="73"/>
      <c r="E7" s="73"/>
      <c r="F7" s="14"/>
      <c r="G7" s="14"/>
    </row>
    <row r="8" spans="1:7" x14ac:dyDescent="0.25">
      <c r="A8" s="120"/>
      <c r="B8" s="66"/>
      <c r="C8" s="66"/>
      <c r="D8" s="64" t="s">
        <v>5</v>
      </c>
      <c r="E8" s="65" t="s">
        <v>358</v>
      </c>
      <c r="F8" s="114" t="s">
        <v>213</v>
      </c>
      <c r="G8" s="102" t="s">
        <v>214</v>
      </c>
    </row>
    <row r="9" spans="1:7" ht="46.5" customHeight="1" x14ac:dyDescent="0.25">
      <c r="A9" s="120"/>
      <c r="B9" s="66"/>
      <c r="C9" s="66"/>
      <c r="D9" s="64"/>
      <c r="E9" s="74"/>
      <c r="F9" s="115"/>
      <c r="G9" s="62"/>
    </row>
    <row r="10" spans="1:7" x14ac:dyDescent="0.25">
      <c r="A10" s="120"/>
      <c r="B10" s="66"/>
      <c r="C10" s="66"/>
      <c r="D10" s="64" t="s">
        <v>6</v>
      </c>
      <c r="E10" s="65" t="s">
        <v>215</v>
      </c>
      <c r="F10" s="121" t="s">
        <v>70</v>
      </c>
      <c r="G10" s="114" t="s">
        <v>213</v>
      </c>
    </row>
    <row r="11" spans="1:7" ht="27.75" customHeight="1" x14ac:dyDescent="0.25">
      <c r="A11" s="120"/>
      <c r="B11" s="66"/>
      <c r="C11" s="66"/>
      <c r="D11" s="64"/>
      <c r="E11" s="65"/>
      <c r="F11" s="115"/>
      <c r="G11" s="115"/>
    </row>
    <row r="12" spans="1:7" x14ac:dyDescent="0.25">
      <c r="A12" s="120"/>
      <c r="B12" s="66"/>
      <c r="C12" s="66"/>
      <c r="D12" s="64" t="s">
        <v>7</v>
      </c>
      <c r="E12" s="65" t="s">
        <v>359</v>
      </c>
      <c r="F12" s="77" t="s">
        <v>97</v>
      </c>
      <c r="G12" s="77" t="s">
        <v>97</v>
      </c>
    </row>
    <row r="13" spans="1:7" ht="36" customHeight="1" x14ac:dyDescent="0.25">
      <c r="A13" s="120"/>
      <c r="B13" s="66"/>
      <c r="C13" s="66"/>
      <c r="D13" s="64"/>
      <c r="E13" s="65"/>
      <c r="F13" s="78"/>
      <c r="G13" s="78"/>
    </row>
    <row r="15" spans="1:7" ht="15" customHeight="1" x14ac:dyDescent="0.25">
      <c r="A15" s="120" t="s">
        <v>217</v>
      </c>
      <c r="B15" s="69" t="s">
        <v>218</v>
      </c>
      <c r="C15" s="70"/>
      <c r="D15" s="70"/>
      <c r="E15" s="70"/>
      <c r="F15" s="59" t="s">
        <v>2</v>
      </c>
      <c r="G15" s="59"/>
    </row>
    <row r="16" spans="1:7" x14ac:dyDescent="0.25">
      <c r="A16" s="120"/>
      <c r="B16" s="71" t="s">
        <v>219</v>
      </c>
      <c r="C16" s="72"/>
      <c r="D16" s="72"/>
      <c r="E16" s="72"/>
      <c r="F16" s="60" t="s">
        <v>31</v>
      </c>
      <c r="G16" s="60" t="s">
        <v>30</v>
      </c>
    </row>
    <row r="17" spans="1:7" x14ac:dyDescent="0.25">
      <c r="A17" s="120"/>
      <c r="B17" s="72"/>
      <c r="C17" s="72"/>
      <c r="D17" s="72"/>
      <c r="E17" s="72"/>
      <c r="F17" s="61"/>
      <c r="G17" s="61"/>
    </row>
    <row r="18" spans="1:7" x14ac:dyDescent="0.25">
      <c r="A18" s="120"/>
      <c r="B18" s="15" t="s">
        <v>3</v>
      </c>
      <c r="C18" s="15" t="s">
        <v>4</v>
      </c>
      <c r="D18" s="73"/>
      <c r="E18" s="73"/>
      <c r="F18" s="14"/>
      <c r="G18" s="14"/>
    </row>
    <row r="19" spans="1:7" x14ac:dyDescent="0.25">
      <c r="A19" s="120"/>
      <c r="B19" s="66"/>
      <c r="C19" s="66"/>
      <c r="D19" s="64" t="s">
        <v>5</v>
      </c>
      <c r="E19" s="65" t="s">
        <v>220</v>
      </c>
      <c r="F19" s="98" t="s">
        <v>53</v>
      </c>
      <c r="G19" s="62" t="s">
        <v>8</v>
      </c>
    </row>
    <row r="20" spans="1:7" x14ac:dyDescent="0.25">
      <c r="A20" s="120"/>
      <c r="B20" s="66"/>
      <c r="C20" s="66"/>
      <c r="D20" s="64"/>
      <c r="E20" s="74"/>
      <c r="F20" s="62"/>
      <c r="G20" s="62"/>
    </row>
    <row r="21" spans="1:7" x14ac:dyDescent="0.25">
      <c r="A21" s="120"/>
      <c r="B21" s="66"/>
      <c r="C21" s="66"/>
      <c r="D21" s="67" t="s">
        <v>73</v>
      </c>
      <c r="E21" s="65" t="s">
        <v>221</v>
      </c>
      <c r="F21" s="103" t="s">
        <v>169</v>
      </c>
      <c r="G21" s="103" t="s">
        <v>170</v>
      </c>
    </row>
    <row r="22" spans="1:7" x14ac:dyDescent="0.25">
      <c r="A22" s="120"/>
      <c r="B22" s="66"/>
      <c r="C22" s="66"/>
      <c r="D22" s="64"/>
      <c r="E22" s="65"/>
      <c r="F22" s="103"/>
      <c r="G22" s="103"/>
    </row>
    <row r="23" spans="1:7" x14ac:dyDescent="0.25">
      <c r="A23" s="120"/>
      <c r="B23" s="66"/>
      <c r="C23" s="66"/>
      <c r="D23" s="67" t="s">
        <v>39</v>
      </c>
      <c r="E23" s="65" t="s">
        <v>222</v>
      </c>
      <c r="F23" s="58" t="s">
        <v>11</v>
      </c>
      <c r="G23" s="58" t="s">
        <v>11</v>
      </c>
    </row>
    <row r="24" spans="1:7" x14ac:dyDescent="0.25">
      <c r="A24" s="120"/>
      <c r="B24" s="66"/>
      <c r="C24" s="66"/>
      <c r="D24" s="64"/>
      <c r="E24" s="65"/>
      <c r="F24" s="58"/>
      <c r="G24" s="58"/>
    </row>
    <row r="26" spans="1:7" ht="15" customHeight="1" x14ac:dyDescent="0.25">
      <c r="A26" s="116" t="s">
        <v>228</v>
      </c>
      <c r="B26" s="69" t="s">
        <v>223</v>
      </c>
      <c r="C26" s="70"/>
      <c r="D26" s="70"/>
      <c r="E26" s="70"/>
      <c r="F26" s="59" t="s">
        <v>2</v>
      </c>
      <c r="G26" s="59"/>
    </row>
    <row r="27" spans="1:7" x14ac:dyDescent="0.25">
      <c r="A27" s="117"/>
      <c r="B27" s="71" t="s">
        <v>224</v>
      </c>
      <c r="C27" s="72"/>
      <c r="D27" s="72"/>
      <c r="E27" s="72"/>
      <c r="F27" s="60" t="s">
        <v>31</v>
      </c>
      <c r="G27" s="60" t="s">
        <v>30</v>
      </c>
    </row>
    <row r="28" spans="1:7" x14ac:dyDescent="0.25">
      <c r="A28" s="117"/>
      <c r="B28" s="72"/>
      <c r="C28" s="72"/>
      <c r="D28" s="72"/>
      <c r="E28" s="72"/>
      <c r="F28" s="61"/>
      <c r="G28" s="61"/>
    </row>
    <row r="29" spans="1:7" x14ac:dyDescent="0.25">
      <c r="A29" s="117"/>
      <c r="B29" s="15" t="s">
        <v>3</v>
      </c>
      <c r="C29" s="15" t="s">
        <v>4</v>
      </c>
      <c r="D29" s="73"/>
      <c r="E29" s="73"/>
      <c r="F29" s="14"/>
      <c r="G29" s="14"/>
    </row>
    <row r="30" spans="1:7" x14ac:dyDescent="0.25">
      <c r="A30" s="117"/>
      <c r="B30" s="66"/>
      <c r="C30" s="66"/>
      <c r="D30" s="64" t="s">
        <v>5</v>
      </c>
      <c r="E30" s="65" t="s">
        <v>231</v>
      </c>
      <c r="F30" s="77" t="s">
        <v>226</v>
      </c>
      <c r="G30" s="118" t="s">
        <v>227</v>
      </c>
    </row>
    <row r="31" spans="1:7" ht="27.75" customHeight="1" x14ac:dyDescent="0.25">
      <c r="A31" s="117"/>
      <c r="B31" s="66"/>
      <c r="C31" s="66"/>
      <c r="D31" s="64"/>
      <c r="E31" s="74"/>
      <c r="F31" s="78"/>
      <c r="G31" s="78"/>
    </row>
    <row r="32" spans="1:7" x14ac:dyDescent="0.25">
      <c r="A32" s="117"/>
      <c r="B32" s="66"/>
      <c r="C32" s="66"/>
      <c r="D32" s="64" t="s">
        <v>6</v>
      </c>
      <c r="E32" s="65" t="s">
        <v>229</v>
      </c>
      <c r="F32" s="62" t="s">
        <v>8</v>
      </c>
      <c r="G32" s="62" t="s">
        <v>8</v>
      </c>
    </row>
    <row r="33" spans="1:7" ht="27.75" customHeight="1" x14ac:dyDescent="0.25">
      <c r="A33" s="117"/>
      <c r="B33" s="66"/>
      <c r="C33" s="66"/>
      <c r="D33" s="64"/>
      <c r="E33" s="74"/>
      <c r="F33" s="62"/>
      <c r="G33" s="62"/>
    </row>
    <row r="34" spans="1:7" x14ac:dyDescent="0.25">
      <c r="A34" s="117"/>
      <c r="B34" s="66"/>
      <c r="C34" s="66"/>
      <c r="D34" s="67" t="s">
        <v>39</v>
      </c>
      <c r="E34" s="65" t="s">
        <v>225</v>
      </c>
      <c r="F34" s="63" t="s">
        <v>9</v>
      </c>
      <c r="G34" s="63" t="s">
        <v>9</v>
      </c>
    </row>
    <row r="35" spans="1:7" x14ac:dyDescent="0.25">
      <c r="A35" s="117"/>
      <c r="B35" s="66"/>
      <c r="C35" s="66"/>
      <c r="D35" s="64"/>
      <c r="E35" s="65"/>
      <c r="F35" s="63"/>
      <c r="G35" s="63"/>
    </row>
    <row r="36" spans="1:7" x14ac:dyDescent="0.25">
      <c r="A36" s="117"/>
      <c r="B36" s="66"/>
      <c r="C36" s="66"/>
      <c r="D36" s="67" t="s">
        <v>57</v>
      </c>
      <c r="E36" s="65" t="s">
        <v>230</v>
      </c>
      <c r="F36" s="58" t="s">
        <v>11</v>
      </c>
      <c r="G36" s="58" t="s">
        <v>11</v>
      </c>
    </row>
    <row r="37" spans="1:7" x14ac:dyDescent="0.25">
      <c r="A37" s="119"/>
      <c r="B37" s="66"/>
      <c r="C37" s="66"/>
      <c r="D37" s="64"/>
      <c r="E37" s="65"/>
      <c r="F37" s="58"/>
      <c r="G37" s="58"/>
    </row>
    <row r="39" spans="1:7" ht="15" customHeight="1" x14ac:dyDescent="0.25">
      <c r="A39" s="116" t="s">
        <v>237</v>
      </c>
      <c r="B39" s="69" t="s">
        <v>236</v>
      </c>
      <c r="C39" s="70"/>
      <c r="D39" s="70"/>
      <c r="E39" s="70"/>
      <c r="F39" s="59" t="s">
        <v>2</v>
      </c>
      <c r="G39" s="59"/>
    </row>
    <row r="40" spans="1:7" x14ac:dyDescent="0.25">
      <c r="A40" s="117"/>
      <c r="B40" s="71" t="s">
        <v>235</v>
      </c>
      <c r="C40" s="72"/>
      <c r="D40" s="72"/>
      <c r="E40" s="72"/>
      <c r="F40" s="60" t="s">
        <v>31</v>
      </c>
      <c r="G40" s="60" t="s">
        <v>30</v>
      </c>
    </row>
    <row r="41" spans="1:7" x14ac:dyDescent="0.25">
      <c r="A41" s="117"/>
      <c r="B41" s="72"/>
      <c r="C41" s="72"/>
      <c r="D41" s="72"/>
      <c r="E41" s="72"/>
      <c r="F41" s="61"/>
      <c r="G41" s="61"/>
    </row>
    <row r="42" spans="1:7" x14ac:dyDescent="0.25">
      <c r="A42" s="117"/>
      <c r="B42" s="15" t="s">
        <v>3</v>
      </c>
      <c r="C42" s="15" t="s">
        <v>4</v>
      </c>
      <c r="D42" s="73"/>
      <c r="E42" s="73"/>
      <c r="F42" s="14"/>
      <c r="G42" s="14"/>
    </row>
    <row r="43" spans="1:7" x14ac:dyDescent="0.25">
      <c r="A43" s="117"/>
      <c r="B43" s="66"/>
      <c r="C43" s="66"/>
      <c r="D43" s="64" t="s">
        <v>5</v>
      </c>
      <c r="E43" s="65" t="s">
        <v>233</v>
      </c>
      <c r="F43" s="77" t="s">
        <v>63</v>
      </c>
      <c r="G43" s="77" t="s">
        <v>63</v>
      </c>
    </row>
    <row r="44" spans="1:7" x14ac:dyDescent="0.25">
      <c r="A44" s="117"/>
      <c r="B44" s="66"/>
      <c r="C44" s="66"/>
      <c r="D44" s="64"/>
      <c r="E44" s="74"/>
      <c r="F44" s="78"/>
      <c r="G44" s="78"/>
    </row>
    <row r="45" spans="1:7" x14ac:dyDescent="0.25">
      <c r="A45" s="117"/>
      <c r="B45" s="66"/>
      <c r="C45" s="66"/>
      <c r="D45" s="67" t="s">
        <v>73</v>
      </c>
      <c r="E45" s="65" t="s">
        <v>232</v>
      </c>
      <c r="F45" s="62" t="s">
        <v>8</v>
      </c>
      <c r="G45" s="62" t="s">
        <v>8</v>
      </c>
    </row>
    <row r="46" spans="1:7" x14ac:dyDescent="0.25">
      <c r="A46" s="117"/>
      <c r="B46" s="66"/>
      <c r="C46" s="66"/>
      <c r="D46" s="64"/>
      <c r="E46" s="74"/>
      <c r="F46" s="62"/>
      <c r="G46" s="62"/>
    </row>
    <row r="47" spans="1:7" x14ac:dyDescent="0.25">
      <c r="A47" s="117"/>
      <c r="B47" s="66"/>
      <c r="C47" s="66"/>
      <c r="D47" s="67" t="s">
        <v>39</v>
      </c>
      <c r="E47" s="65" t="s">
        <v>234</v>
      </c>
      <c r="F47" s="58" t="s">
        <v>11</v>
      </c>
      <c r="G47" s="58" t="s">
        <v>11</v>
      </c>
    </row>
    <row r="48" spans="1:7" x14ac:dyDescent="0.25">
      <c r="A48" s="117"/>
      <c r="B48" s="66"/>
      <c r="C48" s="66"/>
      <c r="D48" s="64"/>
      <c r="E48" s="65"/>
      <c r="F48" s="58"/>
      <c r="G48" s="58"/>
    </row>
    <row r="50" spans="1:7" ht="15" customHeight="1" x14ac:dyDescent="0.25">
      <c r="A50" s="116" t="s">
        <v>245</v>
      </c>
      <c r="B50" s="69" t="s">
        <v>238</v>
      </c>
      <c r="C50" s="70"/>
      <c r="D50" s="70"/>
      <c r="E50" s="70"/>
      <c r="F50" s="59" t="s">
        <v>2</v>
      </c>
      <c r="G50" s="59"/>
    </row>
    <row r="51" spans="1:7" x14ac:dyDescent="0.25">
      <c r="A51" s="117"/>
      <c r="B51" s="71" t="s">
        <v>239</v>
      </c>
      <c r="C51" s="72"/>
      <c r="D51" s="72"/>
      <c r="E51" s="72"/>
      <c r="F51" s="60" t="s">
        <v>31</v>
      </c>
      <c r="G51" s="60" t="s">
        <v>30</v>
      </c>
    </row>
    <row r="52" spans="1:7" x14ac:dyDescent="0.25">
      <c r="A52" s="117"/>
      <c r="B52" s="72"/>
      <c r="C52" s="72"/>
      <c r="D52" s="72"/>
      <c r="E52" s="72"/>
      <c r="F52" s="61"/>
      <c r="G52" s="61"/>
    </row>
    <row r="53" spans="1:7" x14ac:dyDescent="0.25">
      <c r="A53" s="117"/>
      <c r="B53" s="15" t="s">
        <v>3</v>
      </c>
      <c r="C53" s="15" t="s">
        <v>4</v>
      </c>
      <c r="D53" s="73"/>
      <c r="E53" s="73"/>
      <c r="F53" s="14"/>
      <c r="G53" s="14"/>
    </row>
    <row r="54" spans="1:7" x14ac:dyDescent="0.25">
      <c r="A54" s="117"/>
      <c r="B54" s="66"/>
      <c r="C54" s="66"/>
      <c r="D54" s="64" t="s">
        <v>5</v>
      </c>
      <c r="E54" s="65" t="s">
        <v>240</v>
      </c>
      <c r="F54" s="77" t="s">
        <v>97</v>
      </c>
      <c r="G54" s="77" t="s">
        <v>97</v>
      </c>
    </row>
    <row r="55" spans="1:7" x14ac:dyDescent="0.25">
      <c r="A55" s="117"/>
      <c r="B55" s="66"/>
      <c r="C55" s="66"/>
      <c r="D55" s="64"/>
      <c r="E55" s="74"/>
      <c r="F55" s="78"/>
      <c r="G55" s="78"/>
    </row>
    <row r="56" spans="1:7" x14ac:dyDescent="0.25">
      <c r="A56" s="117"/>
      <c r="B56" s="81"/>
      <c r="C56" s="81"/>
      <c r="D56" s="83" t="s">
        <v>6</v>
      </c>
      <c r="E56" s="85" t="s">
        <v>241</v>
      </c>
      <c r="F56" s="75" t="s">
        <v>94</v>
      </c>
      <c r="G56" s="75" t="s">
        <v>94</v>
      </c>
    </row>
    <row r="57" spans="1:7" x14ac:dyDescent="0.25">
      <c r="A57" s="117"/>
      <c r="B57" s="82"/>
      <c r="C57" s="82"/>
      <c r="D57" s="84"/>
      <c r="E57" s="86"/>
      <c r="F57" s="62"/>
      <c r="G57" s="62"/>
    </row>
    <row r="58" spans="1:7" x14ac:dyDescent="0.25">
      <c r="A58" s="117"/>
      <c r="B58" s="66"/>
      <c r="C58" s="66"/>
      <c r="D58" s="64" t="s">
        <v>7</v>
      </c>
      <c r="E58" s="65" t="s">
        <v>242</v>
      </c>
      <c r="F58" s="76" t="s">
        <v>10</v>
      </c>
      <c r="G58" s="76" t="s">
        <v>10</v>
      </c>
    </row>
    <row r="59" spans="1:7" x14ac:dyDescent="0.25">
      <c r="A59" s="117"/>
      <c r="B59" s="66"/>
      <c r="C59" s="66"/>
      <c r="D59" s="64"/>
      <c r="E59" s="65"/>
      <c r="F59" s="76"/>
      <c r="G59" s="76"/>
    </row>
    <row r="60" spans="1:7" x14ac:dyDescent="0.25">
      <c r="A60" s="117"/>
      <c r="B60" s="66"/>
      <c r="C60" s="66"/>
      <c r="D60" s="67" t="s">
        <v>57</v>
      </c>
      <c r="E60" s="65" t="s">
        <v>243</v>
      </c>
      <c r="F60" s="76" t="s">
        <v>10</v>
      </c>
      <c r="G60" s="76" t="s">
        <v>10</v>
      </c>
    </row>
    <row r="61" spans="1:7" x14ac:dyDescent="0.25">
      <c r="A61" s="117"/>
      <c r="B61" s="66"/>
      <c r="C61" s="66"/>
      <c r="D61" s="64"/>
      <c r="E61" s="65"/>
      <c r="F61" s="76"/>
      <c r="G61" s="76"/>
    </row>
    <row r="62" spans="1:7" x14ac:dyDescent="0.25">
      <c r="A62" s="117"/>
      <c r="B62" s="66"/>
      <c r="C62" s="66"/>
      <c r="D62" s="67" t="s">
        <v>74</v>
      </c>
      <c r="E62" s="65" t="s">
        <v>244</v>
      </c>
      <c r="F62" s="58" t="s">
        <v>11</v>
      </c>
      <c r="G62" s="58" t="s">
        <v>11</v>
      </c>
    </row>
    <row r="63" spans="1:7" x14ac:dyDescent="0.25">
      <c r="A63" s="117"/>
      <c r="B63" s="66"/>
      <c r="C63" s="66"/>
      <c r="D63" s="64"/>
      <c r="E63" s="65"/>
      <c r="F63" s="58"/>
      <c r="G63" s="58"/>
    </row>
    <row r="65" spans="1:7" ht="15" customHeight="1" x14ac:dyDescent="0.25">
      <c r="A65" s="116" t="s">
        <v>253</v>
      </c>
      <c r="B65" s="69" t="s">
        <v>246</v>
      </c>
      <c r="C65" s="70"/>
      <c r="D65" s="70"/>
      <c r="E65" s="70"/>
      <c r="F65" s="59" t="s">
        <v>2</v>
      </c>
      <c r="G65" s="59"/>
    </row>
    <row r="66" spans="1:7" x14ac:dyDescent="0.25">
      <c r="A66" s="117"/>
      <c r="B66" s="71" t="s">
        <v>247</v>
      </c>
      <c r="C66" s="72"/>
      <c r="D66" s="72"/>
      <c r="E66" s="72"/>
      <c r="F66" s="60" t="s">
        <v>31</v>
      </c>
      <c r="G66" s="60" t="s">
        <v>30</v>
      </c>
    </row>
    <row r="67" spans="1:7" x14ac:dyDescent="0.25">
      <c r="A67" s="117"/>
      <c r="B67" s="72"/>
      <c r="C67" s="72"/>
      <c r="D67" s="72"/>
      <c r="E67" s="72"/>
      <c r="F67" s="61"/>
      <c r="G67" s="61"/>
    </row>
    <row r="68" spans="1:7" x14ac:dyDescent="0.25">
      <c r="A68" s="117"/>
      <c r="B68" s="15" t="s">
        <v>3</v>
      </c>
      <c r="C68" s="15" t="s">
        <v>4</v>
      </c>
      <c r="D68" s="73"/>
      <c r="E68" s="73"/>
      <c r="F68" s="14"/>
      <c r="G68" s="14"/>
    </row>
    <row r="69" spans="1:7" x14ac:dyDescent="0.25">
      <c r="A69" s="117"/>
      <c r="B69" s="66"/>
      <c r="C69" s="66"/>
      <c r="D69" s="64" t="s">
        <v>5</v>
      </c>
      <c r="E69" s="65" t="s">
        <v>248</v>
      </c>
      <c r="F69" s="98" t="s">
        <v>53</v>
      </c>
      <c r="G69" s="62" t="s">
        <v>8</v>
      </c>
    </row>
    <row r="70" spans="1:7" x14ac:dyDescent="0.25">
      <c r="A70" s="117"/>
      <c r="B70" s="66"/>
      <c r="C70" s="66"/>
      <c r="D70" s="64"/>
      <c r="E70" s="74"/>
      <c r="F70" s="62"/>
      <c r="G70" s="62"/>
    </row>
    <row r="71" spans="1:7" x14ac:dyDescent="0.25">
      <c r="A71" s="117"/>
      <c r="B71" s="66"/>
      <c r="C71" s="66"/>
      <c r="D71" s="64" t="s">
        <v>6</v>
      </c>
      <c r="E71" s="65" t="s">
        <v>249</v>
      </c>
      <c r="F71" s="104" t="s">
        <v>70</v>
      </c>
      <c r="G71" s="104" t="s">
        <v>70</v>
      </c>
    </row>
    <row r="72" spans="1:7" x14ac:dyDescent="0.25">
      <c r="A72" s="117"/>
      <c r="B72" s="66"/>
      <c r="C72" s="66"/>
      <c r="D72" s="64"/>
      <c r="E72" s="65"/>
      <c r="F72" s="105"/>
      <c r="G72" s="105"/>
    </row>
    <row r="73" spans="1:7" x14ac:dyDescent="0.25">
      <c r="A73" s="117"/>
      <c r="B73" s="66"/>
      <c r="C73" s="66"/>
      <c r="D73" s="64" t="s">
        <v>7</v>
      </c>
      <c r="E73" s="65" t="s">
        <v>250</v>
      </c>
      <c r="F73" s="103" t="s">
        <v>169</v>
      </c>
      <c r="G73" s="103" t="s">
        <v>170</v>
      </c>
    </row>
    <row r="74" spans="1:7" x14ac:dyDescent="0.25">
      <c r="A74" s="117"/>
      <c r="B74" s="66"/>
      <c r="C74" s="66"/>
      <c r="D74" s="64"/>
      <c r="E74" s="65"/>
      <c r="F74" s="103"/>
      <c r="G74" s="103"/>
    </row>
    <row r="75" spans="1:7" x14ac:dyDescent="0.25">
      <c r="A75" s="117"/>
      <c r="B75" s="66"/>
      <c r="C75" s="66"/>
      <c r="D75" s="109" t="s">
        <v>57</v>
      </c>
      <c r="E75" s="85" t="s">
        <v>251</v>
      </c>
      <c r="F75" s="58" t="s">
        <v>11</v>
      </c>
      <c r="G75" s="58" t="s">
        <v>11</v>
      </c>
    </row>
    <row r="76" spans="1:7" x14ac:dyDescent="0.25">
      <c r="A76" s="117"/>
      <c r="B76" s="66"/>
      <c r="C76" s="66"/>
      <c r="D76" s="84"/>
      <c r="E76" s="86"/>
      <c r="F76" s="58"/>
      <c r="G76" s="58"/>
    </row>
    <row r="77" spans="1:7" x14ac:dyDescent="0.25">
      <c r="A77" s="117"/>
      <c r="B77" s="66"/>
      <c r="C77" s="66"/>
      <c r="D77" s="67" t="s">
        <v>74</v>
      </c>
      <c r="E77" s="65" t="s">
        <v>252</v>
      </c>
      <c r="F77" s="58" t="s">
        <v>11</v>
      </c>
      <c r="G77" s="58" t="s">
        <v>11</v>
      </c>
    </row>
    <row r="78" spans="1:7" x14ac:dyDescent="0.25">
      <c r="A78" s="117"/>
      <c r="B78" s="66"/>
      <c r="C78" s="66"/>
      <c r="D78" s="64"/>
      <c r="E78" s="65"/>
      <c r="F78" s="58"/>
      <c r="G78" s="58"/>
    </row>
    <row r="80" spans="1:7" ht="15" customHeight="1" x14ac:dyDescent="0.25">
      <c r="A80" s="116" t="s">
        <v>254</v>
      </c>
      <c r="B80" s="69" t="s">
        <v>255</v>
      </c>
      <c r="C80" s="70"/>
      <c r="D80" s="70"/>
      <c r="E80" s="70"/>
      <c r="F80" s="59" t="s">
        <v>2</v>
      </c>
      <c r="G80" s="59"/>
    </row>
    <row r="81" spans="1:7" x14ac:dyDescent="0.25">
      <c r="A81" s="117"/>
      <c r="B81" s="71" t="s">
        <v>256</v>
      </c>
      <c r="C81" s="72"/>
      <c r="D81" s="72"/>
      <c r="E81" s="72"/>
      <c r="F81" s="60" t="s">
        <v>31</v>
      </c>
      <c r="G81" s="60" t="s">
        <v>30</v>
      </c>
    </row>
    <row r="82" spans="1:7" x14ac:dyDescent="0.25">
      <c r="A82" s="117"/>
      <c r="B82" s="72"/>
      <c r="C82" s="72"/>
      <c r="D82" s="72"/>
      <c r="E82" s="72"/>
      <c r="F82" s="61"/>
      <c r="G82" s="61"/>
    </row>
    <row r="83" spans="1:7" x14ac:dyDescent="0.25">
      <c r="A83" s="117"/>
      <c r="B83" s="15" t="s">
        <v>3</v>
      </c>
      <c r="C83" s="15" t="s">
        <v>4</v>
      </c>
      <c r="D83" s="73"/>
      <c r="E83" s="73"/>
      <c r="F83" s="14"/>
      <c r="G83" s="14"/>
    </row>
    <row r="84" spans="1:7" x14ac:dyDescent="0.25">
      <c r="A84" s="117"/>
      <c r="B84" s="66"/>
      <c r="C84" s="66"/>
      <c r="D84" s="67" t="s">
        <v>199</v>
      </c>
      <c r="E84" s="65" t="s">
        <v>257</v>
      </c>
      <c r="F84" s="62" t="s">
        <v>8</v>
      </c>
      <c r="G84" s="62" t="s">
        <v>8</v>
      </c>
    </row>
    <row r="85" spans="1:7" x14ac:dyDescent="0.25">
      <c r="A85" s="117"/>
      <c r="B85" s="66"/>
      <c r="C85" s="66"/>
      <c r="D85" s="64"/>
      <c r="E85" s="74"/>
      <c r="F85" s="62"/>
      <c r="G85" s="62"/>
    </row>
    <row r="86" spans="1:7" x14ac:dyDescent="0.25">
      <c r="A86" s="117"/>
      <c r="B86" s="66"/>
      <c r="C86" s="66"/>
      <c r="D86" s="67" t="s">
        <v>73</v>
      </c>
      <c r="E86" s="65" t="s">
        <v>258</v>
      </c>
      <c r="F86" s="62" t="s">
        <v>8</v>
      </c>
      <c r="G86" s="62" t="s">
        <v>8</v>
      </c>
    </row>
    <row r="87" spans="1:7" x14ac:dyDescent="0.25">
      <c r="A87" s="117"/>
      <c r="B87" s="66"/>
      <c r="C87" s="66"/>
      <c r="D87" s="64"/>
      <c r="E87" s="74"/>
      <c r="F87" s="62"/>
      <c r="G87" s="62"/>
    </row>
    <row r="88" spans="1:7" x14ac:dyDescent="0.25">
      <c r="A88" s="117"/>
      <c r="B88" s="66"/>
      <c r="C88" s="66"/>
      <c r="D88" s="67" t="s">
        <v>39</v>
      </c>
      <c r="E88" s="65" t="s">
        <v>259</v>
      </c>
      <c r="F88" s="58" t="s">
        <v>11</v>
      </c>
      <c r="G88" s="58" t="s">
        <v>11</v>
      </c>
    </row>
    <row r="89" spans="1:7" x14ac:dyDescent="0.25">
      <c r="A89" s="117"/>
      <c r="B89" s="66"/>
      <c r="C89" s="66"/>
      <c r="D89" s="64"/>
      <c r="E89" s="65"/>
      <c r="F89" s="58"/>
      <c r="G89" s="58"/>
    </row>
    <row r="91" spans="1:7" ht="15" customHeight="1" x14ac:dyDescent="0.25">
      <c r="A91" s="116" t="s">
        <v>260</v>
      </c>
      <c r="B91" s="69" t="s">
        <v>261</v>
      </c>
      <c r="C91" s="70"/>
      <c r="D91" s="70"/>
      <c r="E91" s="70"/>
      <c r="F91" s="59" t="s">
        <v>2</v>
      </c>
      <c r="G91" s="59"/>
    </row>
    <row r="92" spans="1:7" x14ac:dyDescent="0.25">
      <c r="A92" s="117"/>
      <c r="B92" s="71" t="s">
        <v>265</v>
      </c>
      <c r="C92" s="72"/>
      <c r="D92" s="72"/>
      <c r="E92" s="72"/>
      <c r="F92" s="60" t="s">
        <v>31</v>
      </c>
      <c r="G92" s="60" t="s">
        <v>30</v>
      </c>
    </row>
    <row r="93" spans="1:7" x14ac:dyDescent="0.25">
      <c r="A93" s="117"/>
      <c r="B93" s="72"/>
      <c r="C93" s="72"/>
      <c r="D93" s="72"/>
      <c r="E93" s="72"/>
      <c r="F93" s="61"/>
      <c r="G93" s="61"/>
    </row>
    <row r="94" spans="1:7" x14ac:dyDescent="0.25">
      <c r="A94" s="117"/>
      <c r="B94" s="15" t="s">
        <v>3</v>
      </c>
      <c r="C94" s="15" t="s">
        <v>4</v>
      </c>
      <c r="D94" s="73"/>
      <c r="E94" s="73"/>
      <c r="F94" s="14"/>
      <c r="G94" s="14"/>
    </row>
    <row r="95" spans="1:7" x14ac:dyDescent="0.25">
      <c r="A95" s="117"/>
      <c r="B95" s="66"/>
      <c r="C95" s="66"/>
      <c r="D95" s="67" t="s">
        <v>199</v>
      </c>
      <c r="E95" s="65" t="s">
        <v>262</v>
      </c>
      <c r="F95" s="62" t="s">
        <v>8</v>
      </c>
      <c r="G95" s="62" t="s">
        <v>8</v>
      </c>
    </row>
    <row r="96" spans="1:7" x14ac:dyDescent="0.25">
      <c r="A96" s="117"/>
      <c r="B96" s="66"/>
      <c r="C96" s="66"/>
      <c r="D96" s="64"/>
      <c r="E96" s="74"/>
      <c r="F96" s="62"/>
      <c r="G96" s="62"/>
    </row>
    <row r="97" spans="1:7" x14ac:dyDescent="0.25">
      <c r="A97" s="117"/>
      <c r="B97" s="66"/>
      <c r="C97" s="66"/>
      <c r="D97" s="67" t="s">
        <v>73</v>
      </c>
      <c r="E97" s="65" t="s">
        <v>263</v>
      </c>
      <c r="F97" s="62" t="s">
        <v>8</v>
      </c>
      <c r="G97" s="62" t="s">
        <v>8</v>
      </c>
    </row>
    <row r="98" spans="1:7" x14ac:dyDescent="0.25">
      <c r="A98" s="117"/>
      <c r="B98" s="66"/>
      <c r="C98" s="66"/>
      <c r="D98" s="64"/>
      <c r="E98" s="74"/>
      <c r="F98" s="62"/>
      <c r="G98" s="62"/>
    </row>
    <row r="99" spans="1:7" x14ac:dyDescent="0.25">
      <c r="A99" s="117"/>
      <c r="B99" s="66"/>
      <c r="C99" s="66"/>
      <c r="D99" s="67" t="s">
        <v>39</v>
      </c>
      <c r="E99" s="65" t="s">
        <v>264</v>
      </c>
      <c r="F99" s="58" t="s">
        <v>11</v>
      </c>
      <c r="G99" s="58" t="s">
        <v>11</v>
      </c>
    </row>
    <row r="100" spans="1:7" ht="29.25" customHeight="1" x14ac:dyDescent="0.25">
      <c r="A100" s="117"/>
      <c r="B100" s="66"/>
      <c r="C100" s="66"/>
      <c r="D100" s="64"/>
      <c r="E100" s="65"/>
      <c r="F100" s="58"/>
      <c r="G100" s="58"/>
    </row>
    <row r="102" spans="1:7" x14ac:dyDescent="0.25">
      <c r="A102" s="116" t="s">
        <v>271</v>
      </c>
      <c r="B102" s="69" t="s">
        <v>266</v>
      </c>
      <c r="C102" s="70"/>
      <c r="D102" s="70"/>
      <c r="E102" s="70"/>
      <c r="F102" s="59" t="s">
        <v>2</v>
      </c>
      <c r="G102" s="59"/>
    </row>
    <row r="103" spans="1:7" x14ac:dyDescent="0.25">
      <c r="A103" s="117"/>
      <c r="B103" s="71" t="s">
        <v>267</v>
      </c>
      <c r="C103" s="72"/>
      <c r="D103" s="72"/>
      <c r="E103" s="72"/>
      <c r="F103" s="60" t="s">
        <v>31</v>
      </c>
      <c r="G103" s="60" t="s">
        <v>30</v>
      </c>
    </row>
    <row r="104" spans="1:7" x14ac:dyDescent="0.25">
      <c r="A104" s="117"/>
      <c r="B104" s="72"/>
      <c r="C104" s="72"/>
      <c r="D104" s="72"/>
      <c r="E104" s="72"/>
      <c r="F104" s="61"/>
      <c r="G104" s="61"/>
    </row>
    <row r="105" spans="1:7" x14ac:dyDescent="0.25">
      <c r="A105" s="117"/>
      <c r="B105" s="15" t="s">
        <v>3</v>
      </c>
      <c r="C105" s="15" t="s">
        <v>4</v>
      </c>
      <c r="D105" s="73"/>
      <c r="E105" s="73"/>
      <c r="F105" s="14"/>
      <c r="G105" s="14"/>
    </row>
    <row r="106" spans="1:7" x14ac:dyDescent="0.25">
      <c r="A106" s="117"/>
      <c r="B106" s="66"/>
      <c r="C106" s="66"/>
      <c r="D106" s="64" t="s">
        <v>5</v>
      </c>
      <c r="E106" s="65" t="s">
        <v>77</v>
      </c>
      <c r="F106" s="98" t="s">
        <v>53</v>
      </c>
      <c r="G106" s="62" t="s">
        <v>8</v>
      </c>
    </row>
    <row r="107" spans="1:7" x14ac:dyDescent="0.25">
      <c r="A107" s="117"/>
      <c r="B107" s="66"/>
      <c r="C107" s="66"/>
      <c r="D107" s="64"/>
      <c r="E107" s="74"/>
      <c r="F107" s="62"/>
      <c r="G107" s="62"/>
    </row>
    <row r="108" spans="1:7" x14ac:dyDescent="0.25">
      <c r="A108" s="117"/>
      <c r="B108" s="66"/>
      <c r="C108" s="66"/>
      <c r="D108" s="64" t="s">
        <v>6</v>
      </c>
      <c r="E108" s="65" t="s">
        <v>268</v>
      </c>
      <c r="F108" s="104" t="s">
        <v>70</v>
      </c>
      <c r="G108" s="104" t="s">
        <v>70</v>
      </c>
    </row>
    <row r="109" spans="1:7" x14ac:dyDescent="0.25">
      <c r="A109" s="117"/>
      <c r="B109" s="66"/>
      <c r="C109" s="66"/>
      <c r="D109" s="64"/>
      <c r="E109" s="65"/>
      <c r="F109" s="105"/>
      <c r="G109" s="105"/>
    </row>
    <row r="110" spans="1:7" x14ac:dyDescent="0.25">
      <c r="A110" s="117"/>
      <c r="B110" s="66"/>
      <c r="C110" s="66"/>
      <c r="D110" s="64" t="s">
        <v>7</v>
      </c>
      <c r="E110" s="65" t="s">
        <v>269</v>
      </c>
      <c r="F110" s="103" t="s">
        <v>169</v>
      </c>
      <c r="G110" s="103" t="s">
        <v>170</v>
      </c>
    </row>
    <row r="111" spans="1:7" x14ac:dyDescent="0.25">
      <c r="A111" s="117"/>
      <c r="B111" s="66"/>
      <c r="C111" s="66"/>
      <c r="D111" s="64"/>
      <c r="E111" s="65"/>
      <c r="F111" s="103"/>
      <c r="G111" s="103"/>
    </row>
    <row r="112" spans="1:7" x14ac:dyDescent="0.25">
      <c r="A112" s="117"/>
      <c r="B112" s="66"/>
      <c r="C112" s="66"/>
      <c r="D112" s="109" t="s">
        <v>57</v>
      </c>
      <c r="E112" s="85" t="s">
        <v>270</v>
      </c>
      <c r="F112" s="58" t="s">
        <v>11</v>
      </c>
      <c r="G112" s="58" t="s">
        <v>11</v>
      </c>
    </row>
    <row r="113" spans="1:7" x14ac:dyDescent="0.25">
      <c r="A113" s="117"/>
      <c r="B113" s="66"/>
      <c r="C113" s="66"/>
      <c r="D113" s="84"/>
      <c r="E113" s="86"/>
      <c r="F113" s="58"/>
      <c r="G113" s="58"/>
    </row>
    <row r="115" spans="1:7" x14ac:dyDescent="0.25">
      <c r="A115" s="116" t="s">
        <v>278</v>
      </c>
      <c r="B115" s="69" t="s">
        <v>272</v>
      </c>
      <c r="C115" s="70"/>
      <c r="D115" s="70"/>
      <c r="E115" s="70"/>
      <c r="F115" s="59" t="s">
        <v>2</v>
      </c>
      <c r="G115" s="59"/>
    </row>
    <row r="116" spans="1:7" x14ac:dyDescent="0.25">
      <c r="A116" s="117"/>
      <c r="B116" s="71" t="s">
        <v>273</v>
      </c>
      <c r="C116" s="72"/>
      <c r="D116" s="72"/>
      <c r="E116" s="72"/>
      <c r="F116" s="60" t="s">
        <v>31</v>
      </c>
      <c r="G116" s="60" t="s">
        <v>30</v>
      </c>
    </row>
    <row r="117" spans="1:7" x14ac:dyDescent="0.25">
      <c r="A117" s="117"/>
      <c r="B117" s="72"/>
      <c r="C117" s="72"/>
      <c r="D117" s="72"/>
      <c r="E117" s="72"/>
      <c r="F117" s="61"/>
      <c r="G117" s="61"/>
    </row>
    <row r="118" spans="1:7" x14ac:dyDescent="0.25">
      <c r="A118" s="117"/>
      <c r="B118" s="15" t="s">
        <v>3</v>
      </c>
      <c r="C118" s="15" t="s">
        <v>4</v>
      </c>
      <c r="D118" s="73"/>
      <c r="E118" s="73"/>
      <c r="F118" s="14"/>
      <c r="G118" s="14"/>
    </row>
    <row r="119" spans="1:7" x14ac:dyDescent="0.25">
      <c r="A119" s="117"/>
      <c r="B119" s="66"/>
      <c r="C119" s="66"/>
      <c r="D119" s="64" t="s">
        <v>5</v>
      </c>
      <c r="E119" s="65" t="s">
        <v>274</v>
      </c>
      <c r="F119" s="98" t="s">
        <v>53</v>
      </c>
      <c r="G119" s="62" t="s">
        <v>8</v>
      </c>
    </row>
    <row r="120" spans="1:7" x14ac:dyDescent="0.25">
      <c r="A120" s="117"/>
      <c r="B120" s="66"/>
      <c r="C120" s="66"/>
      <c r="D120" s="64"/>
      <c r="E120" s="74"/>
      <c r="F120" s="62"/>
      <c r="G120" s="62"/>
    </row>
    <row r="121" spans="1:7" x14ac:dyDescent="0.25">
      <c r="A121" s="117"/>
      <c r="B121" s="66"/>
      <c r="C121" s="66"/>
      <c r="D121" s="64" t="s">
        <v>6</v>
      </c>
      <c r="E121" s="65" t="s">
        <v>275</v>
      </c>
      <c r="F121" s="104" t="s">
        <v>70</v>
      </c>
      <c r="G121" s="104" t="s">
        <v>70</v>
      </c>
    </row>
    <row r="122" spans="1:7" x14ac:dyDescent="0.25">
      <c r="A122" s="117"/>
      <c r="B122" s="66"/>
      <c r="C122" s="66"/>
      <c r="D122" s="64"/>
      <c r="E122" s="65"/>
      <c r="F122" s="105"/>
      <c r="G122" s="105"/>
    </row>
    <row r="123" spans="1:7" x14ac:dyDescent="0.25">
      <c r="A123" s="117"/>
      <c r="B123" s="66"/>
      <c r="C123" s="66"/>
      <c r="D123" s="64" t="s">
        <v>7</v>
      </c>
      <c r="E123" s="65" t="s">
        <v>276</v>
      </c>
      <c r="F123" s="103" t="s">
        <v>169</v>
      </c>
      <c r="G123" s="103" t="s">
        <v>170</v>
      </c>
    </row>
    <row r="124" spans="1:7" x14ac:dyDescent="0.25">
      <c r="A124" s="117"/>
      <c r="B124" s="66"/>
      <c r="C124" s="66"/>
      <c r="D124" s="64"/>
      <c r="E124" s="65"/>
      <c r="F124" s="103"/>
      <c r="G124" s="103"/>
    </row>
    <row r="125" spans="1:7" x14ac:dyDescent="0.25">
      <c r="A125" s="117"/>
      <c r="B125" s="66"/>
      <c r="C125" s="66"/>
      <c r="D125" s="109" t="s">
        <v>57</v>
      </c>
      <c r="E125" s="85" t="s">
        <v>277</v>
      </c>
      <c r="F125" s="58" t="s">
        <v>11</v>
      </c>
      <c r="G125" s="58" t="s">
        <v>11</v>
      </c>
    </row>
    <row r="126" spans="1:7" x14ac:dyDescent="0.25">
      <c r="A126" s="117"/>
      <c r="B126" s="66"/>
      <c r="C126" s="66"/>
      <c r="D126" s="84"/>
      <c r="E126" s="86"/>
      <c r="F126" s="58"/>
      <c r="G126" s="58"/>
    </row>
    <row r="128" spans="1:7" x14ac:dyDescent="0.25">
      <c r="A128" s="116" t="s">
        <v>283</v>
      </c>
      <c r="B128" s="69" t="s">
        <v>279</v>
      </c>
      <c r="C128" s="70"/>
      <c r="D128" s="70"/>
      <c r="E128" s="70"/>
      <c r="F128" s="59" t="s">
        <v>2</v>
      </c>
      <c r="G128" s="59"/>
    </row>
    <row r="129" spans="1:7" x14ac:dyDescent="0.25">
      <c r="A129" s="117"/>
      <c r="B129" s="71" t="s">
        <v>280</v>
      </c>
      <c r="C129" s="72"/>
      <c r="D129" s="72"/>
      <c r="E129" s="72"/>
      <c r="F129" s="60" t="s">
        <v>31</v>
      </c>
      <c r="G129" s="60" t="s">
        <v>30</v>
      </c>
    </row>
    <row r="130" spans="1:7" x14ac:dyDescent="0.25">
      <c r="A130" s="117"/>
      <c r="B130" s="72"/>
      <c r="C130" s="72"/>
      <c r="D130" s="72"/>
      <c r="E130" s="72"/>
      <c r="F130" s="61"/>
      <c r="G130" s="61"/>
    </row>
    <row r="131" spans="1:7" x14ac:dyDescent="0.25">
      <c r="A131" s="117"/>
      <c r="B131" s="15" t="s">
        <v>3</v>
      </c>
      <c r="C131" s="15" t="s">
        <v>4</v>
      </c>
      <c r="D131" s="73"/>
      <c r="E131" s="73"/>
      <c r="F131" s="14"/>
      <c r="G131" s="14"/>
    </row>
    <row r="132" spans="1:7" x14ac:dyDescent="0.25">
      <c r="A132" s="117"/>
      <c r="B132" s="66"/>
      <c r="C132" s="66"/>
      <c r="D132" s="64" t="s">
        <v>5</v>
      </c>
      <c r="E132" s="65" t="s">
        <v>77</v>
      </c>
      <c r="F132" s="98" t="s">
        <v>53</v>
      </c>
      <c r="G132" s="62" t="s">
        <v>8</v>
      </c>
    </row>
    <row r="133" spans="1:7" x14ac:dyDescent="0.25">
      <c r="A133" s="117"/>
      <c r="B133" s="66"/>
      <c r="C133" s="66"/>
      <c r="D133" s="64"/>
      <c r="E133" s="74"/>
      <c r="F133" s="62"/>
      <c r="G133" s="62"/>
    </row>
    <row r="134" spans="1:7" x14ac:dyDescent="0.25">
      <c r="A134" s="117"/>
      <c r="B134" s="66"/>
      <c r="C134" s="66"/>
      <c r="D134" s="64" t="s">
        <v>6</v>
      </c>
      <c r="E134" s="65" t="s">
        <v>281</v>
      </c>
      <c r="F134" s="104" t="s">
        <v>70</v>
      </c>
      <c r="G134" s="104" t="s">
        <v>70</v>
      </c>
    </row>
    <row r="135" spans="1:7" x14ac:dyDescent="0.25">
      <c r="A135" s="117"/>
      <c r="B135" s="66"/>
      <c r="C135" s="66"/>
      <c r="D135" s="64"/>
      <c r="E135" s="65"/>
      <c r="F135" s="105"/>
      <c r="G135" s="105"/>
    </row>
    <row r="136" spans="1:7" x14ac:dyDescent="0.25">
      <c r="A136" s="117"/>
      <c r="B136" s="66"/>
      <c r="C136" s="66"/>
      <c r="D136" s="109" t="s">
        <v>39</v>
      </c>
      <c r="E136" s="85" t="s">
        <v>282</v>
      </c>
      <c r="F136" s="58" t="s">
        <v>11</v>
      </c>
      <c r="G136" s="58" t="s">
        <v>11</v>
      </c>
    </row>
    <row r="137" spans="1:7" x14ac:dyDescent="0.25">
      <c r="A137" s="117"/>
      <c r="B137" s="66"/>
      <c r="C137" s="66"/>
      <c r="D137" s="84"/>
      <c r="E137" s="86"/>
      <c r="F137" s="58"/>
      <c r="G137" s="58"/>
    </row>
  </sheetData>
  <mergeCells count="317">
    <mergeCell ref="A4:A13"/>
    <mergeCell ref="B4:E4"/>
    <mergeCell ref="F4:G4"/>
    <mergeCell ref="B5:E6"/>
    <mergeCell ref="F5:F6"/>
    <mergeCell ref="G5:G6"/>
    <mergeCell ref="D7:E7"/>
    <mergeCell ref="B8:B9"/>
    <mergeCell ref="C8:C9"/>
    <mergeCell ref="D8:D9"/>
    <mergeCell ref="F12:F13"/>
    <mergeCell ref="G12:G13"/>
    <mergeCell ref="E8:E9"/>
    <mergeCell ref="F8:F9"/>
    <mergeCell ref="G8:G9"/>
    <mergeCell ref="B10:B11"/>
    <mergeCell ref="C10:C11"/>
    <mergeCell ref="D10:D11"/>
    <mergeCell ref="E10:E11"/>
    <mergeCell ref="F10:F11"/>
    <mergeCell ref="G10:G11"/>
    <mergeCell ref="C19:C20"/>
    <mergeCell ref="D19:D20"/>
    <mergeCell ref="B23:B24"/>
    <mergeCell ref="C23:C24"/>
    <mergeCell ref="D23:D24"/>
    <mergeCell ref="E23:E24"/>
    <mergeCell ref="E19:E20"/>
    <mergeCell ref="B12:B13"/>
    <mergeCell ref="C12:C13"/>
    <mergeCell ref="D12:D13"/>
    <mergeCell ref="E12:E13"/>
    <mergeCell ref="A26:A37"/>
    <mergeCell ref="B26:E26"/>
    <mergeCell ref="F26:G26"/>
    <mergeCell ref="B27:E28"/>
    <mergeCell ref="F27:F28"/>
    <mergeCell ref="G27:G28"/>
    <mergeCell ref="D29:E29"/>
    <mergeCell ref="B32:B33"/>
    <mergeCell ref="F19:F20"/>
    <mergeCell ref="G19:G20"/>
    <mergeCell ref="B21:B22"/>
    <mergeCell ref="C21:C22"/>
    <mergeCell ref="D21:D22"/>
    <mergeCell ref="E21:E22"/>
    <mergeCell ref="F21:F22"/>
    <mergeCell ref="G21:G22"/>
    <mergeCell ref="A15:A24"/>
    <mergeCell ref="B15:E15"/>
    <mergeCell ref="F15:G15"/>
    <mergeCell ref="B16:E17"/>
    <mergeCell ref="F16:F17"/>
    <mergeCell ref="G16:G17"/>
    <mergeCell ref="D18:E18"/>
    <mergeCell ref="B19:B20"/>
    <mergeCell ref="F32:F33"/>
    <mergeCell ref="G32:G33"/>
    <mergeCell ref="B34:B35"/>
    <mergeCell ref="C34:C35"/>
    <mergeCell ref="D34:D35"/>
    <mergeCell ref="E34:E35"/>
    <mergeCell ref="F34:F35"/>
    <mergeCell ref="F23:F24"/>
    <mergeCell ref="G23:G24"/>
    <mergeCell ref="A39:A48"/>
    <mergeCell ref="B39:E39"/>
    <mergeCell ref="F39:G39"/>
    <mergeCell ref="B40:E41"/>
    <mergeCell ref="F40:F41"/>
    <mergeCell ref="G40:G41"/>
    <mergeCell ref="D42:E42"/>
    <mergeCell ref="B45:B46"/>
    <mergeCell ref="B30:B31"/>
    <mergeCell ref="C30:C31"/>
    <mergeCell ref="D30:D31"/>
    <mergeCell ref="E30:E31"/>
    <mergeCell ref="F30:F31"/>
    <mergeCell ref="G30:G31"/>
    <mergeCell ref="G34:G35"/>
    <mergeCell ref="B36:B37"/>
    <mergeCell ref="C36:C37"/>
    <mergeCell ref="D36:D37"/>
    <mergeCell ref="E36:E37"/>
    <mergeCell ref="F36:F37"/>
    <mergeCell ref="G36:G37"/>
    <mergeCell ref="C32:C33"/>
    <mergeCell ref="D32:D33"/>
    <mergeCell ref="E32:E33"/>
    <mergeCell ref="G47:G48"/>
    <mergeCell ref="B43:B44"/>
    <mergeCell ref="C43:C44"/>
    <mergeCell ref="D43:D44"/>
    <mergeCell ref="E43:E44"/>
    <mergeCell ref="F43:F44"/>
    <mergeCell ref="G43:G44"/>
    <mergeCell ref="C45:C46"/>
    <mergeCell ref="D45:D46"/>
    <mergeCell ref="E45:E46"/>
    <mergeCell ref="F45:F46"/>
    <mergeCell ref="G45:G46"/>
    <mergeCell ref="B47:B48"/>
    <mergeCell ref="C47:C48"/>
    <mergeCell ref="D47:D48"/>
    <mergeCell ref="E47:E48"/>
    <mergeCell ref="F47:F48"/>
    <mergeCell ref="A50:A63"/>
    <mergeCell ref="B50:E50"/>
    <mergeCell ref="F50:G50"/>
    <mergeCell ref="B51:E52"/>
    <mergeCell ref="F51:F52"/>
    <mergeCell ref="G51:G52"/>
    <mergeCell ref="D53:E53"/>
    <mergeCell ref="B54:B55"/>
    <mergeCell ref="C54:C55"/>
    <mergeCell ref="D54:D55"/>
    <mergeCell ref="F60:F61"/>
    <mergeCell ref="G60:G61"/>
    <mergeCell ref="E54:E55"/>
    <mergeCell ref="F54:F55"/>
    <mergeCell ref="G54:G55"/>
    <mergeCell ref="B56:B57"/>
    <mergeCell ref="C56:C57"/>
    <mergeCell ref="D56:D57"/>
    <mergeCell ref="E56:E57"/>
    <mergeCell ref="F56:F57"/>
    <mergeCell ref="G56:G57"/>
    <mergeCell ref="A65:A78"/>
    <mergeCell ref="B65:E65"/>
    <mergeCell ref="F65:G65"/>
    <mergeCell ref="B66:E67"/>
    <mergeCell ref="F66:F67"/>
    <mergeCell ref="G66:G67"/>
    <mergeCell ref="D68:E68"/>
    <mergeCell ref="B69:B70"/>
    <mergeCell ref="B58:B59"/>
    <mergeCell ref="C58:C59"/>
    <mergeCell ref="D58:D59"/>
    <mergeCell ref="E58:E59"/>
    <mergeCell ref="F58:F59"/>
    <mergeCell ref="G58:G59"/>
    <mergeCell ref="B62:B63"/>
    <mergeCell ref="C62:C63"/>
    <mergeCell ref="D62:D63"/>
    <mergeCell ref="E62:E63"/>
    <mergeCell ref="F62:F63"/>
    <mergeCell ref="G62:G63"/>
    <mergeCell ref="B60:B61"/>
    <mergeCell ref="C60:C61"/>
    <mergeCell ref="D60:D61"/>
    <mergeCell ref="E60:E61"/>
    <mergeCell ref="G71:G72"/>
    <mergeCell ref="B73:B74"/>
    <mergeCell ref="C73:C74"/>
    <mergeCell ref="D73:D74"/>
    <mergeCell ref="E73:E74"/>
    <mergeCell ref="F73:F74"/>
    <mergeCell ref="G73:G74"/>
    <mergeCell ref="C69:C70"/>
    <mergeCell ref="D69:D70"/>
    <mergeCell ref="E69:E70"/>
    <mergeCell ref="F69:F70"/>
    <mergeCell ref="G69:G70"/>
    <mergeCell ref="B71:B72"/>
    <mergeCell ref="C71:C72"/>
    <mergeCell ref="D71:D72"/>
    <mergeCell ref="E71:E72"/>
    <mergeCell ref="F71:F72"/>
    <mergeCell ref="B77:B78"/>
    <mergeCell ref="C77:C78"/>
    <mergeCell ref="D77:D78"/>
    <mergeCell ref="E77:E78"/>
    <mergeCell ref="F77:F78"/>
    <mergeCell ref="G77:G78"/>
    <mergeCell ref="B75:B76"/>
    <mergeCell ref="C75:C76"/>
    <mergeCell ref="D75:D76"/>
    <mergeCell ref="E75:E76"/>
    <mergeCell ref="F75:F76"/>
    <mergeCell ref="G75:G76"/>
    <mergeCell ref="A91:A100"/>
    <mergeCell ref="B91:E91"/>
    <mergeCell ref="F91:G91"/>
    <mergeCell ref="B92:E93"/>
    <mergeCell ref="F92:F93"/>
    <mergeCell ref="B88:B89"/>
    <mergeCell ref="C88:C89"/>
    <mergeCell ref="D88:D89"/>
    <mergeCell ref="E88:E89"/>
    <mergeCell ref="F88:F89"/>
    <mergeCell ref="G88:G89"/>
    <mergeCell ref="A80:A89"/>
    <mergeCell ref="B80:E80"/>
    <mergeCell ref="F80:G80"/>
    <mergeCell ref="B81:E82"/>
    <mergeCell ref="F81:F82"/>
    <mergeCell ref="G81:G82"/>
    <mergeCell ref="D83:E83"/>
    <mergeCell ref="G92:G93"/>
    <mergeCell ref="D94:E94"/>
    <mergeCell ref="B95:B96"/>
    <mergeCell ref="C95:C96"/>
    <mergeCell ref="D95:D96"/>
    <mergeCell ref="E95:E96"/>
    <mergeCell ref="F95:F96"/>
    <mergeCell ref="G95:G96"/>
    <mergeCell ref="C84:C85"/>
    <mergeCell ref="D84:D85"/>
    <mergeCell ref="E84:E85"/>
    <mergeCell ref="F84:F85"/>
    <mergeCell ref="G84:G85"/>
    <mergeCell ref="B86:B87"/>
    <mergeCell ref="C86:C87"/>
    <mergeCell ref="D86:D87"/>
    <mergeCell ref="E86:E87"/>
    <mergeCell ref="F86:F87"/>
    <mergeCell ref="G86:G87"/>
    <mergeCell ref="B84:B85"/>
    <mergeCell ref="B99:B100"/>
    <mergeCell ref="C99:C100"/>
    <mergeCell ref="D99:D100"/>
    <mergeCell ref="E99:E100"/>
    <mergeCell ref="F99:F100"/>
    <mergeCell ref="G99:G100"/>
    <mergeCell ref="B97:B98"/>
    <mergeCell ref="C97:C98"/>
    <mergeCell ref="D97:D98"/>
    <mergeCell ref="E97:E98"/>
    <mergeCell ref="F97:F98"/>
    <mergeCell ref="G97:G98"/>
    <mergeCell ref="A102:A113"/>
    <mergeCell ref="B102:E102"/>
    <mergeCell ref="F102:G102"/>
    <mergeCell ref="B103:E104"/>
    <mergeCell ref="F103:F104"/>
    <mergeCell ref="G103:G104"/>
    <mergeCell ref="D105:E105"/>
    <mergeCell ref="B106:B107"/>
    <mergeCell ref="C106:C107"/>
    <mergeCell ref="D106:D107"/>
    <mergeCell ref="E106:E107"/>
    <mergeCell ref="F106:F107"/>
    <mergeCell ref="G106:G107"/>
    <mergeCell ref="B108:B109"/>
    <mergeCell ref="C108:C109"/>
    <mergeCell ref="D108:D109"/>
    <mergeCell ref="E108:E109"/>
    <mergeCell ref="F108:F109"/>
    <mergeCell ref="G108:G109"/>
    <mergeCell ref="B112:B113"/>
    <mergeCell ref="C112:C113"/>
    <mergeCell ref="D112:D113"/>
    <mergeCell ref="E112:E113"/>
    <mergeCell ref="F112:F113"/>
    <mergeCell ref="G134:G135"/>
    <mergeCell ref="G112:G113"/>
    <mergeCell ref="B110:B111"/>
    <mergeCell ref="C110:C111"/>
    <mergeCell ref="D110:D111"/>
    <mergeCell ref="E110:E111"/>
    <mergeCell ref="F110:F111"/>
    <mergeCell ref="G110:G111"/>
    <mergeCell ref="A115:A126"/>
    <mergeCell ref="B115:E115"/>
    <mergeCell ref="F115:G115"/>
    <mergeCell ref="B116:E117"/>
    <mergeCell ref="F116:F117"/>
    <mergeCell ref="G116:G117"/>
    <mergeCell ref="D118:E118"/>
    <mergeCell ref="B119:B120"/>
    <mergeCell ref="C119:C120"/>
    <mergeCell ref="D119:D120"/>
    <mergeCell ref="E119:E120"/>
    <mergeCell ref="F119:F120"/>
    <mergeCell ref="G119:G120"/>
    <mergeCell ref="B121:B122"/>
    <mergeCell ref="C121:C122"/>
    <mergeCell ref="D121:D122"/>
    <mergeCell ref="F121:F122"/>
    <mergeCell ref="G121:G122"/>
    <mergeCell ref="B125:B126"/>
    <mergeCell ref="C125:C126"/>
    <mergeCell ref="D125:D126"/>
    <mergeCell ref="E125:E126"/>
    <mergeCell ref="F125:F126"/>
    <mergeCell ref="G125:G126"/>
    <mergeCell ref="B123:B124"/>
    <mergeCell ref="C123:C124"/>
    <mergeCell ref="D123:D124"/>
    <mergeCell ref="E123:E124"/>
    <mergeCell ref="F123:F124"/>
    <mergeCell ref="G123:G124"/>
    <mergeCell ref="E121:E122"/>
    <mergeCell ref="A128:A137"/>
    <mergeCell ref="B128:E128"/>
    <mergeCell ref="F128:G128"/>
    <mergeCell ref="B129:E130"/>
    <mergeCell ref="F129:F130"/>
    <mergeCell ref="G129:G130"/>
    <mergeCell ref="D131:E131"/>
    <mergeCell ref="B132:B133"/>
    <mergeCell ref="C132:C133"/>
    <mergeCell ref="D132:D133"/>
    <mergeCell ref="B136:B137"/>
    <mergeCell ref="C136:C137"/>
    <mergeCell ref="D136:D137"/>
    <mergeCell ref="E136:E137"/>
    <mergeCell ref="F136:F137"/>
    <mergeCell ref="G136:G137"/>
    <mergeCell ref="E132:E133"/>
    <mergeCell ref="F132:F133"/>
    <mergeCell ref="G132:G133"/>
    <mergeCell ref="B134:B135"/>
    <mergeCell ref="C134:C135"/>
    <mergeCell ref="D134:D135"/>
    <mergeCell ref="E134:E135"/>
    <mergeCell ref="F134:F135"/>
  </mergeCells>
  <conditionalFormatting sqref="B8:C8 B10:C10 B12:C12">
    <cfRule type="iconSet" priority="29">
      <iconSet iconSet="3Symbols2" showValue="0">
        <cfvo type="percent" val="0"/>
        <cfvo type="num" val="0" gte="0"/>
        <cfvo type="num" val="1"/>
      </iconSet>
    </cfRule>
  </conditionalFormatting>
  <conditionalFormatting sqref="B23:C23">
    <cfRule type="iconSet" priority="27">
      <iconSet iconSet="3Symbols2" showValue="0">
        <cfvo type="percent" val="0"/>
        <cfvo type="num" val="0" gte="0"/>
        <cfvo type="num" val="1"/>
      </iconSet>
    </cfRule>
  </conditionalFormatting>
  <conditionalFormatting sqref="B21:C21 B19:C19">
    <cfRule type="iconSet" priority="28">
      <iconSet iconSet="3Symbols2" showValue="0">
        <cfvo type="percent" val="0"/>
        <cfvo type="num" val="0" gte="0"/>
        <cfvo type="num" val="1"/>
      </iconSet>
    </cfRule>
  </conditionalFormatting>
  <conditionalFormatting sqref="B36:C36 B32:C32 B34:C34">
    <cfRule type="iconSet" priority="26">
      <iconSet iconSet="3Symbols2" showValue="0">
        <cfvo type="percent" val="0"/>
        <cfvo type="num" val="0" gte="0"/>
        <cfvo type="num" val="1"/>
      </iconSet>
    </cfRule>
  </conditionalFormatting>
  <conditionalFormatting sqref="B30:C30">
    <cfRule type="iconSet" priority="25">
      <iconSet iconSet="3Symbols2" showValue="0">
        <cfvo type="percent" val="0"/>
        <cfvo type="num" val="0" gte="0"/>
        <cfvo type="num" val="1"/>
      </iconSet>
    </cfRule>
  </conditionalFormatting>
  <conditionalFormatting sqref="B47:C47 B45:C45">
    <cfRule type="iconSet" priority="24">
      <iconSet iconSet="3Symbols2" showValue="0">
        <cfvo type="percent" val="0"/>
        <cfvo type="num" val="0" gte="0"/>
        <cfvo type="num" val="1"/>
      </iconSet>
    </cfRule>
  </conditionalFormatting>
  <conditionalFormatting sqref="B43:C43">
    <cfRule type="iconSet" priority="23">
      <iconSet iconSet="3Symbols2" showValue="0">
        <cfvo type="percent" val="0"/>
        <cfvo type="num" val="0" gte="0"/>
        <cfvo type="num" val="1"/>
      </iconSet>
    </cfRule>
  </conditionalFormatting>
  <conditionalFormatting sqref="B62:C62 B54:C54 B56:C56">
    <cfRule type="iconSet" priority="22">
      <iconSet iconSet="3Symbols2" showValue="0">
        <cfvo type="percent" val="0"/>
        <cfvo type="num" val="0" gte="0"/>
        <cfvo type="num" val="1"/>
      </iconSet>
    </cfRule>
  </conditionalFormatting>
  <conditionalFormatting sqref="B60:C60">
    <cfRule type="iconSet" priority="21">
      <iconSet iconSet="3Symbols2" showValue="0">
        <cfvo type="percent" val="0"/>
        <cfvo type="num" val="0" gte="0"/>
        <cfvo type="num" val="1"/>
      </iconSet>
    </cfRule>
  </conditionalFormatting>
  <conditionalFormatting sqref="B58:C58">
    <cfRule type="iconSet" priority="20">
      <iconSet iconSet="3Symbols2" showValue="0">
        <cfvo type="percent" val="0"/>
        <cfvo type="num" val="0" gte="0"/>
        <cfvo type="num" val="1"/>
      </iconSet>
    </cfRule>
  </conditionalFormatting>
  <conditionalFormatting sqref="B77:C77">
    <cfRule type="iconSet" priority="18">
      <iconSet iconSet="3Symbols2" showValue="0">
        <cfvo type="percent" val="0"/>
        <cfvo type="num" val="0" gte="0"/>
        <cfvo type="num" val="1"/>
      </iconSet>
    </cfRule>
  </conditionalFormatting>
  <conditionalFormatting sqref="B69:C69 B71:C71 B73:C73">
    <cfRule type="iconSet" priority="19">
      <iconSet iconSet="3Symbols2" showValue="0">
        <cfvo type="percent" val="0"/>
        <cfvo type="num" val="0" gte="0"/>
        <cfvo type="num" val="1"/>
      </iconSet>
    </cfRule>
  </conditionalFormatting>
  <conditionalFormatting sqref="B75">
    <cfRule type="iconSet" priority="17">
      <iconSet iconSet="3Symbols2" showValue="0">
        <cfvo type="percent" val="0"/>
        <cfvo type="num" val="0" gte="0"/>
        <cfvo type="num" val="1"/>
      </iconSet>
    </cfRule>
  </conditionalFormatting>
  <conditionalFormatting sqref="C75">
    <cfRule type="iconSet" priority="16">
      <iconSet iconSet="3Symbols2" showValue="0">
        <cfvo type="percent" val="0"/>
        <cfvo type="num" val="0" gte="0"/>
        <cfvo type="num" val="1"/>
      </iconSet>
    </cfRule>
  </conditionalFormatting>
  <conditionalFormatting sqref="B88:C88 B86:C86">
    <cfRule type="iconSet" priority="15">
      <iconSet iconSet="3Symbols2" showValue="0">
        <cfvo type="percent" val="0"/>
        <cfvo type="num" val="0" gte="0"/>
        <cfvo type="num" val="1"/>
      </iconSet>
    </cfRule>
  </conditionalFormatting>
  <conditionalFormatting sqref="B84:C84">
    <cfRule type="iconSet" priority="13">
      <iconSet iconSet="3Symbols2" showValue="0">
        <cfvo type="percent" val="0"/>
        <cfvo type="num" val="0" gte="0"/>
        <cfvo type="num" val="1"/>
      </iconSet>
    </cfRule>
  </conditionalFormatting>
  <conditionalFormatting sqref="B99:C99 B97:C97">
    <cfRule type="iconSet" priority="12">
      <iconSet iconSet="3Symbols2" showValue="0">
        <cfvo type="percent" val="0"/>
        <cfvo type="num" val="0" gte="0"/>
        <cfvo type="num" val="1"/>
      </iconSet>
    </cfRule>
  </conditionalFormatting>
  <conditionalFormatting sqref="B95:C95">
    <cfRule type="iconSet" priority="11">
      <iconSet iconSet="3Symbols2" showValue="0">
        <cfvo type="percent" val="0"/>
        <cfvo type="num" val="0" gte="0"/>
        <cfvo type="num" val="1"/>
      </iconSet>
    </cfRule>
  </conditionalFormatting>
  <conditionalFormatting sqref="B106:C106 B108:C108 B110:C110">
    <cfRule type="iconSet" priority="10">
      <iconSet iconSet="3Symbols2" showValue="0">
        <cfvo type="percent" val="0"/>
        <cfvo type="num" val="0" gte="0"/>
        <cfvo type="num" val="1"/>
      </iconSet>
    </cfRule>
  </conditionalFormatting>
  <conditionalFormatting sqref="B112">
    <cfRule type="iconSet" priority="8">
      <iconSet iconSet="3Symbols2" showValue="0">
        <cfvo type="percent" val="0"/>
        <cfvo type="num" val="0" gte="0"/>
        <cfvo type="num" val="1"/>
      </iconSet>
    </cfRule>
  </conditionalFormatting>
  <conditionalFormatting sqref="C112">
    <cfRule type="iconSet" priority="7">
      <iconSet iconSet="3Symbols2" showValue="0">
        <cfvo type="percent" val="0"/>
        <cfvo type="num" val="0" gte="0"/>
        <cfvo type="num" val="1"/>
      </iconSet>
    </cfRule>
  </conditionalFormatting>
  <conditionalFormatting sqref="B119:C119 B121:C121 B123:C123">
    <cfRule type="iconSet" priority="6">
      <iconSet iconSet="3Symbols2" showValue="0">
        <cfvo type="percent" val="0"/>
        <cfvo type="num" val="0" gte="0"/>
        <cfvo type="num" val="1"/>
      </iconSet>
    </cfRule>
  </conditionalFormatting>
  <conditionalFormatting sqref="B125">
    <cfRule type="iconSet" priority="5">
      <iconSet iconSet="3Symbols2" showValue="0">
        <cfvo type="percent" val="0"/>
        <cfvo type="num" val="0" gte="0"/>
        <cfvo type="num" val="1"/>
      </iconSet>
    </cfRule>
  </conditionalFormatting>
  <conditionalFormatting sqref="C125">
    <cfRule type="iconSet" priority="4">
      <iconSet iconSet="3Symbols2" showValue="0">
        <cfvo type="percent" val="0"/>
        <cfvo type="num" val="0" gte="0"/>
        <cfvo type="num" val="1"/>
      </iconSet>
    </cfRule>
  </conditionalFormatting>
  <conditionalFormatting sqref="B136">
    <cfRule type="iconSet" priority="2">
      <iconSet iconSet="3Symbols2" showValue="0">
        <cfvo type="percent" val="0"/>
        <cfvo type="num" val="0" gte="0"/>
        <cfvo type="num" val="1"/>
      </iconSet>
    </cfRule>
  </conditionalFormatting>
  <conditionalFormatting sqref="C136">
    <cfRule type="iconSet" priority="1">
      <iconSet iconSet="3Symbols2" showValue="0">
        <cfvo type="percent" val="0"/>
        <cfvo type="num" val="0" gte="0"/>
        <cfvo type="num" val="1"/>
      </iconSet>
    </cfRule>
  </conditionalFormatting>
  <conditionalFormatting sqref="B132:C132 B134:C134">
    <cfRule type="iconSet" priority="46">
      <iconSet iconSet="3Symbols2" showValue="0">
        <cfvo type="percent" val="0"/>
        <cfvo type="num" val="0" gte="0"/>
        <cfvo type="num" val="1"/>
      </iconSet>
    </cfRule>
  </conditionalFormatting>
  <pageMargins left="0.70866141732283472" right="0.70866141732283472" top="0.78740157480314965" bottom="0.78740157480314965" header="0.31496062992125984" footer="0.31496062992125984"/>
  <pageSetup paperSize="9" scale="65" fitToHeight="0" orientation="portrait" horizontalDpi="300" verticalDpi="0" r:id="rId1"/>
  <rowBreaks count="1" manualBreakCount="1">
    <brk id="63"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49E1FE-6729-4026-BEC4-FFC4ECE5594E}">
  <sheetPr codeName="Tabelle6">
    <pageSetUpPr fitToPage="1"/>
  </sheetPr>
  <dimension ref="A1:G28"/>
  <sheetViews>
    <sheetView zoomScale="85" zoomScaleNormal="85" workbookViewId="0">
      <selection activeCell="C25" sqref="C25:C26"/>
    </sheetView>
  </sheetViews>
  <sheetFormatPr baseColWidth="10" defaultRowHeight="15" x14ac:dyDescent="0.25"/>
  <cols>
    <col min="4" max="4" width="20.42578125" customWidth="1"/>
    <col min="5" max="5" width="69" customWidth="1"/>
  </cols>
  <sheetData>
    <row r="1" spans="1:7" x14ac:dyDescent="0.25">
      <c r="A1" t="s">
        <v>435</v>
      </c>
    </row>
    <row r="2" spans="1:7" x14ac:dyDescent="0.25">
      <c r="A2" t="s">
        <v>436</v>
      </c>
    </row>
    <row r="3" spans="1:7" ht="18.75" x14ac:dyDescent="0.3">
      <c r="A3" s="39"/>
      <c r="B3" s="39"/>
      <c r="C3" s="39"/>
      <c r="D3" s="39"/>
      <c r="E3" s="40" t="s">
        <v>284</v>
      </c>
      <c r="F3" s="39"/>
      <c r="G3" s="39"/>
    </row>
    <row r="4" spans="1:7" ht="21.75" customHeight="1" x14ac:dyDescent="0.25">
      <c r="A4" s="122" t="s">
        <v>290</v>
      </c>
      <c r="B4" s="69" t="s">
        <v>284</v>
      </c>
      <c r="C4" s="70"/>
      <c r="D4" s="70"/>
      <c r="E4" s="70"/>
      <c r="F4" s="59" t="s">
        <v>2</v>
      </c>
      <c r="G4" s="59"/>
    </row>
    <row r="5" spans="1:7" ht="21.75" customHeight="1" x14ac:dyDescent="0.25">
      <c r="A5" s="123"/>
      <c r="B5" s="71" t="s">
        <v>285</v>
      </c>
      <c r="C5" s="72"/>
      <c r="D5" s="72"/>
      <c r="E5" s="72"/>
      <c r="F5" s="60" t="s">
        <v>31</v>
      </c>
      <c r="G5" s="60" t="s">
        <v>30</v>
      </c>
    </row>
    <row r="6" spans="1:7" ht="21.75" customHeight="1" x14ac:dyDescent="0.25">
      <c r="A6" s="123"/>
      <c r="B6" s="72"/>
      <c r="C6" s="72"/>
      <c r="D6" s="72"/>
      <c r="E6" s="72"/>
      <c r="F6" s="61"/>
      <c r="G6" s="61"/>
    </row>
    <row r="7" spans="1:7" ht="21.75" customHeight="1" x14ac:dyDescent="0.25">
      <c r="A7" s="123"/>
      <c r="B7" s="15" t="s">
        <v>3</v>
      </c>
      <c r="C7" s="15" t="s">
        <v>4</v>
      </c>
      <c r="D7" s="73"/>
      <c r="E7" s="73"/>
      <c r="F7" s="14"/>
      <c r="G7" s="14"/>
    </row>
    <row r="8" spans="1:7" ht="21.75" customHeight="1" x14ac:dyDescent="0.25">
      <c r="A8" s="123"/>
      <c r="B8" s="66"/>
      <c r="C8" s="66"/>
      <c r="D8" s="64" t="s">
        <v>5</v>
      </c>
      <c r="E8" s="65" t="s">
        <v>286</v>
      </c>
      <c r="F8" s="104" t="s">
        <v>70</v>
      </c>
      <c r="G8" s="62" t="s">
        <v>8</v>
      </c>
    </row>
    <row r="9" spans="1:7" ht="21.75" customHeight="1" x14ac:dyDescent="0.25">
      <c r="A9" s="123"/>
      <c r="B9" s="66"/>
      <c r="C9" s="66"/>
      <c r="D9" s="64"/>
      <c r="E9" s="74"/>
      <c r="F9" s="105"/>
      <c r="G9" s="62"/>
    </row>
    <row r="10" spans="1:7" ht="21.75" customHeight="1" x14ac:dyDescent="0.25">
      <c r="A10" s="123"/>
      <c r="B10" s="66"/>
      <c r="C10" s="66"/>
      <c r="D10" s="64" t="s">
        <v>6</v>
      </c>
      <c r="E10" s="65" t="s">
        <v>287</v>
      </c>
      <c r="F10" s="103" t="s">
        <v>170</v>
      </c>
      <c r="G10" s="104" t="s">
        <v>70</v>
      </c>
    </row>
    <row r="11" spans="1:7" ht="21.75" customHeight="1" x14ac:dyDescent="0.25">
      <c r="A11" s="123"/>
      <c r="B11" s="66"/>
      <c r="C11" s="66"/>
      <c r="D11" s="64"/>
      <c r="E11" s="65"/>
      <c r="F11" s="103"/>
      <c r="G11" s="105"/>
    </row>
    <row r="12" spans="1:7" ht="21.75" customHeight="1" x14ac:dyDescent="0.25">
      <c r="A12" s="123"/>
      <c r="B12" s="66"/>
      <c r="C12" s="66"/>
      <c r="D12" s="64" t="s">
        <v>7</v>
      </c>
      <c r="E12" s="65" t="s">
        <v>288</v>
      </c>
      <c r="F12" s="58" t="s">
        <v>11</v>
      </c>
      <c r="G12" s="103" t="s">
        <v>170</v>
      </c>
    </row>
    <row r="13" spans="1:7" ht="21.75" customHeight="1" x14ac:dyDescent="0.25">
      <c r="A13" s="123"/>
      <c r="B13" s="66"/>
      <c r="C13" s="66"/>
      <c r="D13" s="64"/>
      <c r="E13" s="65"/>
      <c r="F13" s="58"/>
      <c r="G13" s="103"/>
    </row>
    <row r="14" spans="1:7" ht="21.75" customHeight="1" x14ac:dyDescent="0.25">
      <c r="A14" s="123"/>
      <c r="B14" s="66"/>
      <c r="C14" s="66"/>
      <c r="D14" s="109" t="s">
        <v>57</v>
      </c>
      <c r="E14" s="85" t="s">
        <v>289</v>
      </c>
      <c r="F14" s="58" t="s">
        <v>11</v>
      </c>
      <c r="G14" s="58" t="s">
        <v>11</v>
      </c>
    </row>
    <row r="15" spans="1:7" ht="21.75" customHeight="1" x14ac:dyDescent="0.25">
      <c r="A15" s="123"/>
      <c r="B15" s="66"/>
      <c r="C15" s="66"/>
      <c r="D15" s="84"/>
      <c r="E15" s="86"/>
      <c r="F15" s="58"/>
      <c r="G15" s="58"/>
    </row>
    <row r="17" spans="1:7" ht="21.75" customHeight="1" x14ac:dyDescent="0.25">
      <c r="A17" s="122" t="s">
        <v>291</v>
      </c>
      <c r="B17" s="69" t="s">
        <v>293</v>
      </c>
      <c r="C17" s="70"/>
      <c r="D17" s="70"/>
      <c r="E17" s="70"/>
      <c r="F17" s="59" t="s">
        <v>2</v>
      </c>
      <c r="G17" s="59"/>
    </row>
    <row r="18" spans="1:7" ht="21.75" customHeight="1" x14ac:dyDescent="0.25">
      <c r="A18" s="123"/>
      <c r="B18" s="71" t="s">
        <v>292</v>
      </c>
      <c r="C18" s="72"/>
      <c r="D18" s="72"/>
      <c r="E18" s="72"/>
      <c r="F18" s="60" t="s">
        <v>31</v>
      </c>
      <c r="G18" s="60" t="s">
        <v>30</v>
      </c>
    </row>
    <row r="19" spans="1:7" ht="21.75" customHeight="1" x14ac:dyDescent="0.25">
      <c r="A19" s="123"/>
      <c r="B19" s="72"/>
      <c r="C19" s="72"/>
      <c r="D19" s="72"/>
      <c r="E19" s="72"/>
      <c r="F19" s="61"/>
      <c r="G19" s="61"/>
    </row>
    <row r="20" spans="1:7" ht="21.75" customHeight="1" x14ac:dyDescent="0.25">
      <c r="A20" s="123"/>
      <c r="B20" s="15" t="s">
        <v>3</v>
      </c>
      <c r="C20" s="15" t="s">
        <v>4</v>
      </c>
      <c r="D20" s="73"/>
      <c r="E20" s="73"/>
      <c r="F20" s="14"/>
      <c r="G20" s="14"/>
    </row>
    <row r="21" spans="1:7" ht="21.75" customHeight="1" x14ac:dyDescent="0.25">
      <c r="A21" s="123"/>
      <c r="B21" s="66"/>
      <c r="C21" s="66"/>
      <c r="D21" s="64" t="s">
        <v>5</v>
      </c>
      <c r="E21" s="65" t="s">
        <v>294</v>
      </c>
      <c r="F21" s="62" t="s">
        <v>8</v>
      </c>
      <c r="G21" s="62" t="s">
        <v>8</v>
      </c>
    </row>
    <row r="22" spans="1:7" ht="21.75" customHeight="1" x14ac:dyDescent="0.25">
      <c r="A22" s="123"/>
      <c r="B22" s="66"/>
      <c r="C22" s="66"/>
      <c r="D22" s="64"/>
      <c r="E22" s="74"/>
      <c r="F22" s="62"/>
      <c r="G22" s="62"/>
    </row>
    <row r="23" spans="1:7" ht="21.75" customHeight="1" x14ac:dyDescent="0.25">
      <c r="A23" s="123"/>
      <c r="B23" s="66"/>
      <c r="C23" s="66"/>
      <c r="D23" s="64" t="s">
        <v>6</v>
      </c>
      <c r="E23" s="65" t="s">
        <v>295</v>
      </c>
      <c r="F23" s="104" t="s">
        <v>70</v>
      </c>
      <c r="G23" s="104" t="s">
        <v>70</v>
      </c>
    </row>
    <row r="24" spans="1:7" ht="21.75" customHeight="1" x14ac:dyDescent="0.25">
      <c r="A24" s="123"/>
      <c r="B24" s="66"/>
      <c r="C24" s="66"/>
      <c r="D24" s="64"/>
      <c r="E24" s="65"/>
      <c r="F24" s="105"/>
      <c r="G24" s="105"/>
    </row>
    <row r="25" spans="1:7" ht="21.75" customHeight="1" x14ac:dyDescent="0.25">
      <c r="A25" s="123"/>
      <c r="B25" s="66"/>
      <c r="C25" s="66"/>
      <c r="D25" s="64" t="s">
        <v>7</v>
      </c>
      <c r="E25" s="65" t="s">
        <v>296</v>
      </c>
      <c r="F25" s="103" t="s">
        <v>170</v>
      </c>
      <c r="G25" s="103" t="s">
        <v>170</v>
      </c>
    </row>
    <row r="26" spans="1:7" ht="21.75" customHeight="1" x14ac:dyDescent="0.25">
      <c r="A26" s="123"/>
      <c r="B26" s="66"/>
      <c r="C26" s="66"/>
      <c r="D26" s="64"/>
      <c r="E26" s="65"/>
      <c r="F26" s="103"/>
      <c r="G26" s="103"/>
    </row>
    <row r="27" spans="1:7" ht="21.75" customHeight="1" x14ac:dyDescent="0.25">
      <c r="A27" s="123"/>
      <c r="B27" s="66"/>
      <c r="C27" s="66"/>
      <c r="D27" s="109" t="s">
        <v>57</v>
      </c>
      <c r="E27" s="85" t="s">
        <v>297</v>
      </c>
      <c r="F27" s="58" t="s">
        <v>11</v>
      </c>
      <c r="G27" s="58" t="s">
        <v>11</v>
      </c>
    </row>
    <row r="28" spans="1:7" ht="21.75" customHeight="1" x14ac:dyDescent="0.25">
      <c r="A28" s="123"/>
      <c r="B28" s="66"/>
      <c r="C28" s="66"/>
      <c r="D28" s="84"/>
      <c r="E28" s="86"/>
      <c r="F28" s="58"/>
      <c r="G28" s="58"/>
    </row>
  </sheetData>
  <mergeCells count="62">
    <mergeCell ref="A4:A15"/>
    <mergeCell ref="B4:E4"/>
    <mergeCell ref="F4:G4"/>
    <mergeCell ref="B5:E6"/>
    <mergeCell ref="F5:F6"/>
    <mergeCell ref="G5:G6"/>
    <mergeCell ref="D7:E7"/>
    <mergeCell ref="B8:B9"/>
    <mergeCell ref="C8:C9"/>
    <mergeCell ref="D8:D9"/>
    <mergeCell ref="E8:E9"/>
    <mergeCell ref="F8:F9"/>
    <mergeCell ref="G8:G9"/>
    <mergeCell ref="B10:B11"/>
    <mergeCell ref="C10:C11"/>
    <mergeCell ref="D10:D11"/>
    <mergeCell ref="E10:E11"/>
    <mergeCell ref="F10:F11"/>
    <mergeCell ref="G10:G11"/>
    <mergeCell ref="G14:G15"/>
    <mergeCell ref="B12:B13"/>
    <mergeCell ref="C12:C13"/>
    <mergeCell ref="D12:D13"/>
    <mergeCell ref="E12:E13"/>
    <mergeCell ref="F12:F13"/>
    <mergeCell ref="G12:G13"/>
    <mergeCell ref="B14:B15"/>
    <mergeCell ref="C14:C15"/>
    <mergeCell ref="D14:D15"/>
    <mergeCell ref="E14:E15"/>
    <mergeCell ref="F14:F15"/>
    <mergeCell ref="A17:A28"/>
    <mergeCell ref="B17:E17"/>
    <mergeCell ref="F17:G17"/>
    <mergeCell ref="B18:E19"/>
    <mergeCell ref="F18:F19"/>
    <mergeCell ref="G18:G19"/>
    <mergeCell ref="D20:E20"/>
    <mergeCell ref="B21:B22"/>
    <mergeCell ref="C21:C22"/>
    <mergeCell ref="D21:D22"/>
    <mergeCell ref="E21:E22"/>
    <mergeCell ref="F21:F22"/>
    <mergeCell ref="G21:G22"/>
    <mergeCell ref="B23:B24"/>
    <mergeCell ref="C23:C24"/>
    <mergeCell ref="D23:D24"/>
    <mergeCell ref="E23:E24"/>
    <mergeCell ref="F23:F24"/>
    <mergeCell ref="G23:G24"/>
    <mergeCell ref="G27:G28"/>
    <mergeCell ref="B25:B26"/>
    <mergeCell ref="C25:C26"/>
    <mergeCell ref="D25:D26"/>
    <mergeCell ref="E25:E26"/>
    <mergeCell ref="F25:F26"/>
    <mergeCell ref="G25:G26"/>
    <mergeCell ref="B27:B28"/>
    <mergeCell ref="C27:C28"/>
    <mergeCell ref="D27:D28"/>
    <mergeCell ref="E27:E28"/>
    <mergeCell ref="F27:F28"/>
  </mergeCells>
  <conditionalFormatting sqref="B8:C8 B10:C10 B12:C12">
    <cfRule type="iconSet" priority="6">
      <iconSet iconSet="3Symbols2" showValue="0">
        <cfvo type="percent" val="0"/>
        <cfvo type="num" val="0" gte="0"/>
        <cfvo type="num" val="1"/>
      </iconSet>
    </cfRule>
  </conditionalFormatting>
  <conditionalFormatting sqref="B14">
    <cfRule type="iconSet" priority="5">
      <iconSet iconSet="3Symbols2" showValue="0">
        <cfvo type="percent" val="0"/>
        <cfvo type="num" val="0" gte="0"/>
        <cfvo type="num" val="1"/>
      </iconSet>
    </cfRule>
  </conditionalFormatting>
  <conditionalFormatting sqref="C14">
    <cfRule type="iconSet" priority="4">
      <iconSet iconSet="3Symbols2" showValue="0">
        <cfvo type="percent" val="0"/>
        <cfvo type="num" val="0" gte="0"/>
        <cfvo type="num" val="1"/>
      </iconSet>
    </cfRule>
  </conditionalFormatting>
  <conditionalFormatting sqref="B21:C21 B23:C23 B25:C25">
    <cfRule type="iconSet" priority="3">
      <iconSet iconSet="3Symbols2" showValue="0">
        <cfvo type="percent" val="0"/>
        <cfvo type="num" val="0" gte="0"/>
        <cfvo type="num" val="1"/>
      </iconSet>
    </cfRule>
  </conditionalFormatting>
  <conditionalFormatting sqref="B27">
    <cfRule type="iconSet" priority="2">
      <iconSet iconSet="3Symbols2" showValue="0">
        <cfvo type="percent" val="0"/>
        <cfvo type="num" val="0" gte="0"/>
        <cfvo type="num" val="1"/>
      </iconSet>
    </cfRule>
  </conditionalFormatting>
  <conditionalFormatting sqref="C27">
    <cfRule type="iconSet" priority="1">
      <iconSet iconSet="3Symbols2" showValue="0">
        <cfvo type="percent" val="0"/>
        <cfvo type="num" val="0" gte="0"/>
        <cfvo type="num" val="1"/>
      </iconSet>
    </cfRule>
  </conditionalFormatting>
  <pageMargins left="0.7" right="0.7" top="0.78740157499999996" bottom="0.78740157499999996" header="0.3" footer="0.3"/>
  <pageSetup paperSize="9" scale="61" fitToHeight="0" orientation="portrait" horizontalDpi="30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5C106A-397D-4B91-913F-EA4A858E5E59}">
  <sheetPr codeName="Tabelle7">
    <pageSetUpPr fitToPage="1"/>
  </sheetPr>
  <dimension ref="A1:G17"/>
  <sheetViews>
    <sheetView zoomScale="70" zoomScaleNormal="70" workbookViewId="0">
      <selection activeCell="C14" sqref="C14:C15"/>
    </sheetView>
  </sheetViews>
  <sheetFormatPr baseColWidth="10" defaultRowHeight="15" x14ac:dyDescent="0.25"/>
  <cols>
    <col min="5" max="5" width="89" customWidth="1"/>
  </cols>
  <sheetData>
    <row r="1" spans="1:7" x14ac:dyDescent="0.25">
      <c r="A1" t="s">
        <v>435</v>
      </c>
    </row>
    <row r="2" spans="1:7" x14ac:dyDescent="0.25">
      <c r="A2" t="s">
        <v>436</v>
      </c>
    </row>
    <row r="3" spans="1:7" ht="18.75" x14ac:dyDescent="0.3">
      <c r="A3" s="41"/>
      <c r="B3" s="41"/>
      <c r="C3" s="41"/>
      <c r="D3" s="41"/>
      <c r="E3" s="42" t="s">
        <v>438</v>
      </c>
      <c r="F3" s="41"/>
      <c r="G3" s="41"/>
    </row>
    <row r="4" spans="1:7" x14ac:dyDescent="0.25">
      <c r="A4" s="129" t="s">
        <v>305</v>
      </c>
      <c r="B4" s="69" t="s">
        <v>298</v>
      </c>
      <c r="C4" s="70"/>
      <c r="D4" s="70"/>
      <c r="E4" s="70"/>
      <c r="F4" s="59" t="s">
        <v>2</v>
      </c>
      <c r="G4" s="59"/>
    </row>
    <row r="5" spans="1:7" x14ac:dyDescent="0.25">
      <c r="A5" s="129"/>
      <c r="B5" s="71" t="s">
        <v>299</v>
      </c>
      <c r="C5" s="72"/>
      <c r="D5" s="72"/>
      <c r="E5" s="72"/>
      <c r="F5" s="60" t="s">
        <v>31</v>
      </c>
      <c r="G5" s="60" t="s">
        <v>30</v>
      </c>
    </row>
    <row r="6" spans="1:7" x14ac:dyDescent="0.25">
      <c r="A6" s="129"/>
      <c r="B6" s="72"/>
      <c r="C6" s="72"/>
      <c r="D6" s="72"/>
      <c r="E6" s="72"/>
      <c r="F6" s="61"/>
      <c r="G6" s="61"/>
    </row>
    <row r="7" spans="1:7" x14ac:dyDescent="0.25">
      <c r="A7" s="129"/>
      <c r="B7" s="15" t="s">
        <v>3</v>
      </c>
      <c r="C7" s="15" t="s">
        <v>4</v>
      </c>
      <c r="D7" s="73"/>
      <c r="E7" s="73"/>
      <c r="F7" s="14"/>
      <c r="G7" s="14"/>
    </row>
    <row r="8" spans="1:7" x14ac:dyDescent="0.25">
      <c r="A8" s="129"/>
      <c r="B8" s="66"/>
      <c r="C8" s="66"/>
      <c r="D8" s="64" t="s">
        <v>5</v>
      </c>
      <c r="E8" s="65" t="s">
        <v>300</v>
      </c>
      <c r="F8" s="62" t="s">
        <v>8</v>
      </c>
      <c r="G8" s="62" t="s">
        <v>8</v>
      </c>
    </row>
    <row r="9" spans="1:7" ht="18" customHeight="1" x14ac:dyDescent="0.25">
      <c r="A9" s="129"/>
      <c r="B9" s="66"/>
      <c r="C9" s="66"/>
      <c r="D9" s="64"/>
      <c r="E9" s="74"/>
      <c r="F9" s="62"/>
      <c r="G9" s="62"/>
    </row>
    <row r="10" spans="1:7" x14ac:dyDescent="0.25">
      <c r="A10" s="129"/>
      <c r="B10" s="66"/>
      <c r="C10" s="66"/>
      <c r="D10" s="67" t="s">
        <v>73</v>
      </c>
      <c r="E10" s="65" t="s">
        <v>301</v>
      </c>
      <c r="F10" s="62" t="s">
        <v>8</v>
      </c>
      <c r="G10" s="127" t="s">
        <v>8</v>
      </c>
    </row>
    <row r="11" spans="1:7" ht="22.5" customHeight="1" x14ac:dyDescent="0.25">
      <c r="A11" s="129"/>
      <c r="B11" s="66"/>
      <c r="C11" s="66"/>
      <c r="D11" s="64"/>
      <c r="E11" s="74"/>
      <c r="F11" s="62"/>
      <c r="G11" s="128"/>
    </row>
    <row r="12" spans="1:7" ht="3" customHeight="1" x14ac:dyDescent="0.25">
      <c r="A12" s="129"/>
      <c r="B12" s="66"/>
      <c r="C12" s="66"/>
      <c r="D12" s="67" t="s">
        <v>39</v>
      </c>
      <c r="E12" s="65" t="s">
        <v>304</v>
      </c>
      <c r="F12" s="63" t="s">
        <v>9</v>
      </c>
      <c r="G12" s="127" t="s">
        <v>8</v>
      </c>
    </row>
    <row r="13" spans="1:7" ht="50.25" customHeight="1" x14ac:dyDescent="0.25">
      <c r="A13" s="129"/>
      <c r="B13" s="66"/>
      <c r="C13" s="66"/>
      <c r="D13" s="64"/>
      <c r="E13" s="65"/>
      <c r="F13" s="63"/>
      <c r="G13" s="128"/>
    </row>
    <row r="14" spans="1:7" x14ac:dyDescent="0.25">
      <c r="A14" s="129"/>
      <c r="B14" s="66"/>
      <c r="C14" s="66"/>
      <c r="D14" s="67" t="s">
        <v>57</v>
      </c>
      <c r="E14" s="65" t="s">
        <v>303</v>
      </c>
      <c r="F14" s="76" t="s">
        <v>10</v>
      </c>
      <c r="G14" s="63" t="s">
        <v>9</v>
      </c>
    </row>
    <row r="15" spans="1:7" ht="30.75" customHeight="1" x14ac:dyDescent="0.25">
      <c r="A15" s="129"/>
      <c r="B15" s="66"/>
      <c r="C15" s="66"/>
      <c r="D15" s="64"/>
      <c r="E15" s="65"/>
      <c r="F15" s="76"/>
      <c r="G15" s="63"/>
    </row>
    <row r="16" spans="1:7" ht="3.75" customHeight="1" x14ac:dyDescent="0.25">
      <c r="A16" s="129"/>
      <c r="B16" s="81"/>
      <c r="C16" s="81"/>
      <c r="D16" s="109" t="s">
        <v>74</v>
      </c>
      <c r="E16" s="85" t="s">
        <v>302</v>
      </c>
      <c r="F16" s="124" t="s">
        <v>11</v>
      </c>
      <c r="G16" s="124" t="s">
        <v>11</v>
      </c>
    </row>
    <row r="17" spans="1:7" ht="51" customHeight="1" x14ac:dyDescent="0.25">
      <c r="A17" s="129"/>
      <c r="B17" s="82"/>
      <c r="C17" s="82"/>
      <c r="D17" s="126"/>
      <c r="E17" s="86"/>
      <c r="F17" s="125"/>
      <c r="G17" s="125"/>
    </row>
  </sheetData>
  <mergeCells count="37">
    <mergeCell ref="A4:A17"/>
    <mergeCell ref="B4:E4"/>
    <mergeCell ref="F4:G4"/>
    <mergeCell ref="B5:E6"/>
    <mergeCell ref="F5:F6"/>
    <mergeCell ref="G5:G6"/>
    <mergeCell ref="D7:E7"/>
    <mergeCell ref="B8:B9"/>
    <mergeCell ref="C8:C9"/>
    <mergeCell ref="D8:D9"/>
    <mergeCell ref="G12:G13"/>
    <mergeCell ref="E8:E9"/>
    <mergeCell ref="F8:F9"/>
    <mergeCell ref="G8:G9"/>
    <mergeCell ref="B10:B11"/>
    <mergeCell ref="C10:C11"/>
    <mergeCell ref="D10:D11"/>
    <mergeCell ref="E10:E11"/>
    <mergeCell ref="F10:F11"/>
    <mergeCell ref="G10:G11"/>
    <mergeCell ref="B12:B13"/>
    <mergeCell ref="C12:C13"/>
    <mergeCell ref="D12:D13"/>
    <mergeCell ref="E12:E13"/>
    <mergeCell ref="F12:F13"/>
    <mergeCell ref="G16:G17"/>
    <mergeCell ref="B14:B15"/>
    <mergeCell ref="C14:C15"/>
    <mergeCell ref="D14:D15"/>
    <mergeCell ref="E14:E15"/>
    <mergeCell ref="F14:F15"/>
    <mergeCell ref="G14:G15"/>
    <mergeCell ref="B16:B17"/>
    <mergeCell ref="C16:C17"/>
    <mergeCell ref="D16:D17"/>
    <mergeCell ref="E16:E17"/>
    <mergeCell ref="F16:F17"/>
  </mergeCells>
  <conditionalFormatting sqref="B16:C16 B10:C10 B12:C12 B14:C14">
    <cfRule type="iconSet" priority="3">
      <iconSet iconSet="3Symbols2" showValue="0">
        <cfvo type="percent" val="0"/>
        <cfvo type="num" val="0" gte="0"/>
        <cfvo type="num" val="1"/>
      </iconSet>
    </cfRule>
  </conditionalFormatting>
  <conditionalFormatting sqref="B8:C8">
    <cfRule type="iconSet" priority="2">
      <iconSet iconSet="3Symbols2" showValue="0">
        <cfvo type="percent" val="0"/>
        <cfvo type="num" val="0" gte="0"/>
        <cfvo type="num" val="1"/>
      </iconSet>
    </cfRule>
  </conditionalFormatting>
  <pageMargins left="0.7" right="0.7" top="0.78740157499999996" bottom="0.78740157499999996" header="0.3" footer="0.3"/>
  <pageSetup paperSize="9" scale="56" fitToHeight="0" orientation="portrait" horizontalDpi="30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26A471-8378-4DBC-BEB7-5C59D62A8A28}">
  <sheetPr codeName="Tabelle8">
    <pageSetUpPr fitToPage="1"/>
  </sheetPr>
  <dimension ref="A1:H83"/>
  <sheetViews>
    <sheetView zoomScaleNormal="100" workbookViewId="0">
      <selection activeCell="C12" sqref="C12:C13"/>
    </sheetView>
  </sheetViews>
  <sheetFormatPr baseColWidth="10" defaultRowHeight="15" x14ac:dyDescent="0.25"/>
  <cols>
    <col min="1" max="1" width="9.85546875" customWidth="1"/>
    <col min="5" max="5" width="66.85546875" customWidth="1"/>
  </cols>
  <sheetData>
    <row r="1" spans="1:7" x14ac:dyDescent="0.25">
      <c r="A1" t="s">
        <v>435</v>
      </c>
    </row>
    <row r="2" spans="1:7" x14ac:dyDescent="0.25">
      <c r="A2" t="s">
        <v>436</v>
      </c>
    </row>
    <row r="3" spans="1:7" ht="18.75" x14ac:dyDescent="0.3">
      <c r="A3" s="43"/>
      <c r="B3" s="43"/>
      <c r="C3" s="43"/>
      <c r="D3" s="43"/>
      <c r="E3" s="44" t="s">
        <v>439</v>
      </c>
      <c r="F3" s="43"/>
      <c r="G3" s="43"/>
    </row>
    <row r="4" spans="1:7" x14ac:dyDescent="0.25">
      <c r="A4" s="130" t="s">
        <v>312</v>
      </c>
      <c r="B4" s="69" t="s">
        <v>306</v>
      </c>
      <c r="C4" s="70"/>
      <c r="D4" s="70"/>
      <c r="E4" s="70"/>
      <c r="F4" s="59" t="s">
        <v>2</v>
      </c>
      <c r="G4" s="59"/>
    </row>
    <row r="5" spans="1:7" x14ac:dyDescent="0.25">
      <c r="A5" s="130"/>
      <c r="B5" s="71" t="s">
        <v>307</v>
      </c>
      <c r="C5" s="72"/>
      <c r="D5" s="72"/>
      <c r="E5" s="72"/>
      <c r="F5" s="60" t="s">
        <v>31</v>
      </c>
      <c r="G5" s="60" t="s">
        <v>30</v>
      </c>
    </row>
    <row r="6" spans="1:7" x14ac:dyDescent="0.25">
      <c r="A6" s="130"/>
      <c r="B6" s="72"/>
      <c r="C6" s="72"/>
      <c r="D6" s="72"/>
      <c r="E6" s="72"/>
      <c r="F6" s="61"/>
      <c r="G6" s="61"/>
    </row>
    <row r="7" spans="1:7" x14ac:dyDescent="0.25">
      <c r="A7" s="130"/>
      <c r="B7" s="15" t="s">
        <v>3</v>
      </c>
      <c r="C7" s="15" t="s">
        <v>4</v>
      </c>
      <c r="D7" s="73"/>
      <c r="E7" s="73"/>
      <c r="F7" s="14"/>
      <c r="G7" s="14"/>
    </row>
    <row r="8" spans="1:7" x14ac:dyDescent="0.25">
      <c r="A8" s="130"/>
      <c r="B8" s="66"/>
      <c r="C8" s="66"/>
      <c r="D8" s="64" t="s">
        <v>5</v>
      </c>
      <c r="E8" s="65" t="s">
        <v>308</v>
      </c>
      <c r="F8" s="63" t="s">
        <v>9</v>
      </c>
      <c r="G8" s="62" t="s">
        <v>8</v>
      </c>
    </row>
    <row r="9" spans="1:7" x14ac:dyDescent="0.25">
      <c r="A9" s="130"/>
      <c r="B9" s="66"/>
      <c r="C9" s="66"/>
      <c r="D9" s="64"/>
      <c r="E9" s="74"/>
      <c r="F9" s="63"/>
      <c r="G9" s="62"/>
    </row>
    <row r="10" spans="1:7" x14ac:dyDescent="0.25">
      <c r="A10" s="130"/>
      <c r="B10" s="66"/>
      <c r="C10" s="66"/>
      <c r="D10" s="67" t="s">
        <v>73</v>
      </c>
      <c r="E10" s="65" t="s">
        <v>309</v>
      </c>
      <c r="F10" s="133" t="s">
        <v>10</v>
      </c>
      <c r="G10" s="63" t="s">
        <v>9</v>
      </c>
    </row>
    <row r="11" spans="1:7" x14ac:dyDescent="0.25">
      <c r="A11" s="130"/>
      <c r="B11" s="66"/>
      <c r="C11" s="66"/>
      <c r="D11" s="64"/>
      <c r="E11" s="74"/>
      <c r="F11" s="134"/>
      <c r="G11" s="63"/>
    </row>
    <row r="12" spans="1:7" x14ac:dyDescent="0.25">
      <c r="A12" s="130"/>
      <c r="B12" s="66"/>
      <c r="C12" s="66"/>
      <c r="D12" s="67" t="s">
        <v>39</v>
      </c>
      <c r="E12" s="65" t="s">
        <v>310</v>
      </c>
      <c r="F12" s="124" t="s">
        <v>11</v>
      </c>
      <c r="G12" s="133" t="s">
        <v>10</v>
      </c>
    </row>
    <row r="13" spans="1:7" x14ac:dyDescent="0.25">
      <c r="A13" s="130"/>
      <c r="B13" s="66"/>
      <c r="C13" s="66"/>
      <c r="D13" s="64"/>
      <c r="E13" s="65"/>
      <c r="F13" s="125"/>
      <c r="G13" s="134"/>
    </row>
    <row r="14" spans="1:7" x14ac:dyDescent="0.25">
      <c r="A14" s="130"/>
      <c r="B14" s="66"/>
      <c r="C14" s="66"/>
      <c r="D14" s="67" t="s">
        <v>57</v>
      </c>
      <c r="E14" s="65" t="s">
        <v>311</v>
      </c>
      <c r="F14" s="124" t="s">
        <v>11</v>
      </c>
      <c r="G14" s="124" t="s">
        <v>11</v>
      </c>
    </row>
    <row r="15" spans="1:7" x14ac:dyDescent="0.25">
      <c r="A15" s="130"/>
      <c r="B15" s="66"/>
      <c r="C15" s="66"/>
      <c r="D15" s="64"/>
      <c r="E15" s="65"/>
      <c r="F15" s="125"/>
      <c r="G15" s="125"/>
    </row>
    <row r="17" spans="1:7" x14ac:dyDescent="0.25">
      <c r="A17" s="130" t="s">
        <v>318</v>
      </c>
      <c r="B17" s="69" t="s">
        <v>313</v>
      </c>
      <c r="C17" s="70"/>
      <c r="D17" s="70"/>
      <c r="E17" s="70"/>
      <c r="F17" s="59" t="s">
        <v>2</v>
      </c>
      <c r="G17" s="59"/>
    </row>
    <row r="18" spans="1:7" x14ac:dyDescent="0.25">
      <c r="A18" s="130"/>
      <c r="B18" s="71" t="s">
        <v>314</v>
      </c>
      <c r="C18" s="72"/>
      <c r="D18" s="72"/>
      <c r="E18" s="72"/>
      <c r="F18" s="60" t="s">
        <v>31</v>
      </c>
      <c r="G18" s="60" t="s">
        <v>30</v>
      </c>
    </row>
    <row r="19" spans="1:7" x14ac:dyDescent="0.25">
      <c r="A19" s="130"/>
      <c r="B19" s="72"/>
      <c r="C19" s="72"/>
      <c r="D19" s="72"/>
      <c r="E19" s="72"/>
      <c r="F19" s="61"/>
      <c r="G19" s="61"/>
    </row>
    <row r="20" spans="1:7" x14ac:dyDescent="0.25">
      <c r="A20" s="130"/>
      <c r="B20" s="15" t="s">
        <v>3</v>
      </c>
      <c r="C20" s="15" t="s">
        <v>4</v>
      </c>
      <c r="D20" s="73"/>
      <c r="E20" s="73"/>
      <c r="F20" s="14"/>
      <c r="G20" s="14"/>
    </row>
    <row r="21" spans="1:7" x14ac:dyDescent="0.25">
      <c r="A21" s="130"/>
      <c r="B21" s="66"/>
      <c r="C21" s="66"/>
      <c r="D21" s="64" t="s">
        <v>5</v>
      </c>
      <c r="E21" s="65" t="s">
        <v>315</v>
      </c>
      <c r="F21" s="63" t="s">
        <v>9</v>
      </c>
      <c r="G21" s="62" t="s">
        <v>8</v>
      </c>
    </row>
    <row r="22" spans="1:7" x14ac:dyDescent="0.25">
      <c r="A22" s="130"/>
      <c r="B22" s="66"/>
      <c r="C22" s="66"/>
      <c r="D22" s="64"/>
      <c r="E22" s="74"/>
      <c r="F22" s="63"/>
      <c r="G22" s="62"/>
    </row>
    <row r="23" spans="1:7" x14ac:dyDescent="0.25">
      <c r="A23" s="130"/>
      <c r="B23" s="66"/>
      <c r="C23" s="66" t="s">
        <v>424</v>
      </c>
      <c r="D23" s="67" t="s">
        <v>73</v>
      </c>
      <c r="E23" s="65" t="s">
        <v>316</v>
      </c>
      <c r="F23" s="133" t="s">
        <v>10</v>
      </c>
      <c r="G23" s="63" t="s">
        <v>9</v>
      </c>
    </row>
    <row r="24" spans="1:7" x14ac:dyDescent="0.25">
      <c r="A24" s="130"/>
      <c r="B24" s="66"/>
      <c r="C24" s="66"/>
      <c r="D24" s="64"/>
      <c r="E24" s="74"/>
      <c r="F24" s="134"/>
      <c r="G24" s="63"/>
    </row>
    <row r="25" spans="1:7" x14ac:dyDescent="0.25">
      <c r="A25" s="130"/>
      <c r="B25" s="66"/>
      <c r="C25" s="66"/>
      <c r="D25" s="67" t="s">
        <v>39</v>
      </c>
      <c r="E25" s="65" t="s">
        <v>317</v>
      </c>
      <c r="F25" s="124" t="s">
        <v>11</v>
      </c>
      <c r="G25" s="124" t="s">
        <v>11</v>
      </c>
    </row>
    <row r="26" spans="1:7" ht="34.5" customHeight="1" x14ac:dyDescent="0.25">
      <c r="A26" s="130"/>
      <c r="B26" s="66"/>
      <c r="C26" s="66"/>
      <c r="D26" s="64"/>
      <c r="E26" s="65"/>
      <c r="F26" s="125"/>
      <c r="G26" s="125"/>
    </row>
    <row r="28" spans="1:7" x14ac:dyDescent="0.25">
      <c r="A28" s="130" t="s">
        <v>323</v>
      </c>
      <c r="B28" s="69" t="s">
        <v>319</v>
      </c>
      <c r="C28" s="70"/>
      <c r="D28" s="70"/>
      <c r="E28" s="70"/>
      <c r="F28" s="59" t="s">
        <v>2</v>
      </c>
      <c r="G28" s="59"/>
    </row>
    <row r="29" spans="1:7" x14ac:dyDescent="0.25">
      <c r="A29" s="130"/>
      <c r="B29" s="71" t="s">
        <v>320</v>
      </c>
      <c r="C29" s="72"/>
      <c r="D29" s="72"/>
      <c r="E29" s="72"/>
      <c r="F29" s="60" t="s">
        <v>31</v>
      </c>
      <c r="G29" s="60" t="s">
        <v>30</v>
      </c>
    </row>
    <row r="30" spans="1:7" x14ac:dyDescent="0.25">
      <c r="A30" s="130"/>
      <c r="B30" s="72"/>
      <c r="C30" s="72"/>
      <c r="D30" s="72"/>
      <c r="E30" s="72"/>
      <c r="F30" s="61"/>
      <c r="G30" s="61"/>
    </row>
    <row r="31" spans="1:7" x14ac:dyDescent="0.25">
      <c r="A31" s="130"/>
      <c r="B31" s="15" t="s">
        <v>3</v>
      </c>
      <c r="C31" s="15" t="s">
        <v>4</v>
      </c>
      <c r="D31" s="73"/>
      <c r="E31" s="73"/>
      <c r="F31" s="14"/>
      <c r="G31" s="14"/>
    </row>
    <row r="32" spans="1:7" x14ac:dyDescent="0.25">
      <c r="A32" s="130"/>
      <c r="B32" s="66"/>
      <c r="C32" s="66"/>
      <c r="D32" s="64" t="s">
        <v>5</v>
      </c>
      <c r="E32" s="65" t="s">
        <v>321</v>
      </c>
      <c r="F32" s="63" t="s">
        <v>9</v>
      </c>
      <c r="G32" s="62" t="s">
        <v>8</v>
      </c>
    </row>
    <row r="33" spans="1:8" x14ac:dyDescent="0.25">
      <c r="A33" s="130"/>
      <c r="B33" s="66"/>
      <c r="C33" s="66"/>
      <c r="D33" s="64"/>
      <c r="E33" s="74"/>
      <c r="F33" s="63"/>
      <c r="G33" s="62"/>
    </row>
    <row r="34" spans="1:8" x14ac:dyDescent="0.25">
      <c r="A34" s="130"/>
      <c r="B34" s="66"/>
      <c r="C34" s="66"/>
      <c r="D34" s="67" t="s">
        <v>73</v>
      </c>
      <c r="E34" s="65" t="s">
        <v>322</v>
      </c>
      <c r="F34" s="133" t="s">
        <v>10</v>
      </c>
      <c r="G34" s="63" t="s">
        <v>9</v>
      </c>
    </row>
    <row r="35" spans="1:8" x14ac:dyDescent="0.25">
      <c r="A35" s="130"/>
      <c r="B35" s="66"/>
      <c r="C35" s="66"/>
      <c r="D35" s="64"/>
      <c r="E35" s="74"/>
      <c r="F35" s="134"/>
      <c r="G35" s="63"/>
    </row>
    <row r="36" spans="1:8" x14ac:dyDescent="0.25">
      <c r="A36" s="130"/>
      <c r="B36" s="66"/>
      <c r="C36" s="66"/>
      <c r="D36" s="67" t="s">
        <v>39</v>
      </c>
      <c r="E36" s="65" t="s">
        <v>356</v>
      </c>
      <c r="F36" s="124" t="s">
        <v>11</v>
      </c>
      <c r="G36" s="124" t="s">
        <v>11</v>
      </c>
    </row>
    <row r="37" spans="1:8" ht="18.75" customHeight="1" x14ac:dyDescent="0.25">
      <c r="A37" s="130"/>
      <c r="B37" s="66"/>
      <c r="C37" s="66"/>
      <c r="D37" s="64"/>
      <c r="E37" s="65"/>
      <c r="F37" s="125"/>
      <c r="G37" s="125"/>
    </row>
    <row r="39" spans="1:8" x14ac:dyDescent="0.25">
      <c r="A39" s="130" t="s">
        <v>330</v>
      </c>
      <c r="B39" s="69" t="s">
        <v>324</v>
      </c>
      <c r="C39" s="70"/>
      <c r="D39" s="70"/>
      <c r="E39" s="70"/>
      <c r="F39" s="59" t="s">
        <v>2</v>
      </c>
      <c r="G39" s="59"/>
    </row>
    <row r="40" spans="1:8" x14ac:dyDescent="0.25">
      <c r="A40" s="130"/>
      <c r="B40" s="71" t="s">
        <v>325</v>
      </c>
      <c r="C40" s="72"/>
      <c r="D40" s="72"/>
      <c r="E40" s="72"/>
      <c r="F40" s="60" t="s">
        <v>31</v>
      </c>
      <c r="G40" s="60" t="s">
        <v>30</v>
      </c>
    </row>
    <row r="41" spans="1:8" x14ac:dyDescent="0.25">
      <c r="A41" s="130"/>
      <c r="B41" s="72"/>
      <c r="C41" s="72"/>
      <c r="D41" s="72"/>
      <c r="E41" s="72"/>
      <c r="F41" s="61"/>
      <c r="G41" s="61"/>
    </row>
    <row r="42" spans="1:8" x14ac:dyDescent="0.25">
      <c r="A42" s="130"/>
      <c r="B42" s="15" t="s">
        <v>3</v>
      </c>
      <c r="C42" s="15" t="s">
        <v>4</v>
      </c>
      <c r="D42" s="73"/>
      <c r="E42" s="73"/>
      <c r="F42" s="14"/>
      <c r="G42" s="14"/>
    </row>
    <row r="43" spans="1:8" x14ac:dyDescent="0.25">
      <c r="A43" s="130"/>
      <c r="B43" s="66"/>
      <c r="C43" s="66"/>
      <c r="D43" s="64" t="s">
        <v>5</v>
      </c>
      <c r="E43" s="65" t="s">
        <v>326</v>
      </c>
      <c r="F43" s="62" t="s">
        <v>8</v>
      </c>
      <c r="G43" s="62" t="s">
        <v>8</v>
      </c>
    </row>
    <row r="44" spans="1:8" x14ac:dyDescent="0.25">
      <c r="A44" s="130"/>
      <c r="B44" s="66"/>
      <c r="C44" s="66"/>
      <c r="D44" s="64"/>
      <c r="E44" s="74"/>
      <c r="F44" s="62"/>
      <c r="G44" s="62"/>
    </row>
    <row r="45" spans="1:8" x14ac:dyDescent="0.25">
      <c r="A45" s="130"/>
      <c r="B45" s="66"/>
      <c r="C45" s="66"/>
      <c r="D45" s="67" t="s">
        <v>73</v>
      </c>
      <c r="E45" s="65" t="s">
        <v>327</v>
      </c>
      <c r="F45" s="63" t="s">
        <v>9</v>
      </c>
      <c r="G45" s="63" t="s">
        <v>9</v>
      </c>
    </row>
    <row r="46" spans="1:8" x14ac:dyDescent="0.25">
      <c r="A46" s="130"/>
      <c r="B46" s="66"/>
      <c r="C46" s="66"/>
      <c r="D46" s="64"/>
      <c r="E46" s="74"/>
      <c r="F46" s="63"/>
      <c r="G46" s="63"/>
    </row>
    <row r="47" spans="1:8" x14ac:dyDescent="0.25">
      <c r="A47" s="130"/>
      <c r="B47" s="66"/>
      <c r="C47" s="66"/>
      <c r="D47" s="67" t="s">
        <v>39</v>
      </c>
      <c r="E47" s="65" t="s">
        <v>328</v>
      </c>
      <c r="F47" s="133" t="s">
        <v>10</v>
      </c>
      <c r="G47" s="133" t="s">
        <v>10</v>
      </c>
      <c r="H47" s="23"/>
    </row>
    <row r="48" spans="1:8" x14ac:dyDescent="0.25">
      <c r="A48" s="130"/>
      <c r="B48" s="66"/>
      <c r="C48" s="66"/>
      <c r="D48" s="64"/>
      <c r="E48" s="65"/>
      <c r="F48" s="134"/>
      <c r="G48" s="134"/>
      <c r="H48" s="23"/>
    </row>
    <row r="49" spans="1:7" x14ac:dyDescent="0.25">
      <c r="A49" s="130"/>
      <c r="B49" s="66"/>
      <c r="C49" s="66"/>
      <c r="D49" s="67" t="s">
        <v>57</v>
      </c>
      <c r="E49" s="65" t="s">
        <v>329</v>
      </c>
      <c r="F49" s="124" t="s">
        <v>11</v>
      </c>
      <c r="G49" s="124" t="s">
        <v>11</v>
      </c>
    </row>
    <row r="50" spans="1:7" ht="28.5" customHeight="1" x14ac:dyDescent="0.25">
      <c r="A50" s="130"/>
      <c r="B50" s="66"/>
      <c r="C50" s="66"/>
      <c r="D50" s="64"/>
      <c r="E50" s="65"/>
      <c r="F50" s="125"/>
      <c r="G50" s="125"/>
    </row>
    <row r="52" spans="1:7" x14ac:dyDescent="0.25">
      <c r="A52" s="130" t="s">
        <v>336</v>
      </c>
      <c r="B52" s="69" t="s">
        <v>331</v>
      </c>
      <c r="C52" s="70"/>
      <c r="D52" s="70"/>
      <c r="E52" s="70"/>
      <c r="F52" s="59" t="s">
        <v>2</v>
      </c>
      <c r="G52" s="59"/>
    </row>
    <row r="53" spans="1:7" x14ac:dyDescent="0.25">
      <c r="A53" s="130"/>
      <c r="B53" s="71" t="s">
        <v>332</v>
      </c>
      <c r="C53" s="72"/>
      <c r="D53" s="72"/>
      <c r="E53" s="72"/>
      <c r="F53" s="60" t="s">
        <v>31</v>
      </c>
      <c r="G53" s="60" t="s">
        <v>30</v>
      </c>
    </row>
    <row r="54" spans="1:7" x14ac:dyDescent="0.25">
      <c r="A54" s="130"/>
      <c r="B54" s="72"/>
      <c r="C54" s="72"/>
      <c r="D54" s="72"/>
      <c r="E54" s="72"/>
      <c r="F54" s="61"/>
      <c r="G54" s="61"/>
    </row>
    <row r="55" spans="1:7" x14ac:dyDescent="0.25">
      <c r="A55" s="130"/>
      <c r="B55" s="15" t="s">
        <v>3</v>
      </c>
      <c r="C55" s="15" t="s">
        <v>4</v>
      </c>
      <c r="D55" s="73"/>
      <c r="E55" s="73"/>
      <c r="F55" s="14"/>
      <c r="G55" s="14"/>
    </row>
    <row r="56" spans="1:7" x14ac:dyDescent="0.25">
      <c r="A56" s="130"/>
      <c r="B56" s="66"/>
      <c r="C56" s="66"/>
      <c r="D56" s="64" t="s">
        <v>5</v>
      </c>
      <c r="E56" s="65" t="s">
        <v>333</v>
      </c>
      <c r="F56" s="131" t="s">
        <v>63</v>
      </c>
      <c r="G56" s="131" t="s">
        <v>63</v>
      </c>
    </row>
    <row r="57" spans="1:7" x14ac:dyDescent="0.25">
      <c r="A57" s="130"/>
      <c r="B57" s="66"/>
      <c r="C57" s="66"/>
      <c r="D57" s="64"/>
      <c r="E57" s="74"/>
      <c r="F57" s="132"/>
      <c r="G57" s="132"/>
    </row>
    <row r="58" spans="1:7" x14ac:dyDescent="0.25">
      <c r="A58" s="130"/>
      <c r="B58" s="66"/>
      <c r="C58" s="66"/>
      <c r="D58" s="67" t="s">
        <v>73</v>
      </c>
      <c r="E58" s="65" t="s">
        <v>334</v>
      </c>
      <c r="F58" s="63" t="s">
        <v>9</v>
      </c>
      <c r="G58" s="63" t="s">
        <v>9</v>
      </c>
    </row>
    <row r="59" spans="1:7" x14ac:dyDescent="0.25">
      <c r="A59" s="130"/>
      <c r="B59" s="66"/>
      <c r="C59" s="66"/>
      <c r="D59" s="64"/>
      <c r="E59" s="74"/>
      <c r="F59" s="63"/>
      <c r="G59" s="63"/>
    </row>
    <row r="60" spans="1:7" x14ac:dyDescent="0.25">
      <c r="A60" s="130"/>
      <c r="B60" s="66"/>
      <c r="C60" s="66"/>
      <c r="D60" s="67" t="s">
        <v>39</v>
      </c>
      <c r="E60" s="65" t="s">
        <v>335</v>
      </c>
      <c r="F60" s="124" t="s">
        <v>11</v>
      </c>
      <c r="G60" s="124" t="s">
        <v>11</v>
      </c>
    </row>
    <row r="61" spans="1:7" x14ac:dyDescent="0.25">
      <c r="A61" s="130"/>
      <c r="B61" s="66"/>
      <c r="C61" s="66"/>
      <c r="D61" s="64"/>
      <c r="E61" s="65"/>
      <c r="F61" s="125"/>
      <c r="G61" s="125"/>
    </row>
    <row r="63" spans="1:7" x14ac:dyDescent="0.25">
      <c r="A63" s="130" t="s">
        <v>342</v>
      </c>
      <c r="B63" s="69" t="s">
        <v>343</v>
      </c>
      <c r="C63" s="70"/>
      <c r="D63" s="70"/>
      <c r="E63" s="70"/>
      <c r="F63" s="59" t="s">
        <v>2</v>
      </c>
      <c r="G63" s="59"/>
    </row>
    <row r="64" spans="1:7" x14ac:dyDescent="0.25">
      <c r="A64" s="130"/>
      <c r="B64" s="71" t="s">
        <v>344</v>
      </c>
      <c r="C64" s="72"/>
      <c r="D64" s="72"/>
      <c r="E64" s="72"/>
      <c r="F64" s="60" t="s">
        <v>31</v>
      </c>
      <c r="G64" s="60" t="s">
        <v>30</v>
      </c>
    </row>
    <row r="65" spans="1:7" x14ac:dyDescent="0.25">
      <c r="A65" s="130"/>
      <c r="B65" s="72"/>
      <c r="C65" s="72"/>
      <c r="D65" s="72"/>
      <c r="E65" s="72"/>
      <c r="F65" s="61"/>
      <c r="G65" s="61"/>
    </row>
    <row r="66" spans="1:7" x14ac:dyDescent="0.25">
      <c r="A66" s="130"/>
      <c r="B66" s="15" t="s">
        <v>3</v>
      </c>
      <c r="C66" s="15" t="s">
        <v>4</v>
      </c>
      <c r="D66" s="73"/>
      <c r="E66" s="73"/>
      <c r="F66" s="14"/>
      <c r="G66" s="14"/>
    </row>
    <row r="67" spans="1:7" x14ac:dyDescent="0.25">
      <c r="A67" s="130"/>
      <c r="B67" s="66"/>
      <c r="C67" s="66"/>
      <c r="D67" s="64" t="s">
        <v>5</v>
      </c>
      <c r="E67" s="65" t="s">
        <v>345</v>
      </c>
      <c r="F67" s="131" t="s">
        <v>63</v>
      </c>
      <c r="G67" s="131" t="s">
        <v>63</v>
      </c>
    </row>
    <row r="68" spans="1:7" x14ac:dyDescent="0.25">
      <c r="A68" s="130"/>
      <c r="B68" s="66"/>
      <c r="C68" s="66"/>
      <c r="D68" s="64"/>
      <c r="E68" s="74"/>
      <c r="F68" s="132"/>
      <c r="G68" s="132"/>
    </row>
    <row r="69" spans="1:7" x14ac:dyDescent="0.25">
      <c r="A69" s="130"/>
      <c r="B69" s="66"/>
      <c r="C69" s="66"/>
      <c r="D69" s="67" t="s">
        <v>73</v>
      </c>
      <c r="E69" s="65" t="s">
        <v>346</v>
      </c>
      <c r="F69" s="62" t="s">
        <v>8</v>
      </c>
      <c r="G69" s="62" t="s">
        <v>8</v>
      </c>
    </row>
    <row r="70" spans="1:7" x14ac:dyDescent="0.25">
      <c r="A70" s="130"/>
      <c r="B70" s="66"/>
      <c r="C70" s="66"/>
      <c r="D70" s="64"/>
      <c r="E70" s="74"/>
      <c r="F70" s="62"/>
      <c r="G70" s="62"/>
    </row>
    <row r="71" spans="1:7" x14ac:dyDescent="0.25">
      <c r="A71" s="130"/>
      <c r="B71" s="66"/>
      <c r="C71" s="66"/>
      <c r="D71" s="67" t="s">
        <v>39</v>
      </c>
      <c r="E71" s="65" t="s">
        <v>347</v>
      </c>
      <c r="F71" s="62" t="s">
        <v>8</v>
      </c>
      <c r="G71" s="62" t="s">
        <v>8</v>
      </c>
    </row>
    <row r="72" spans="1:7" ht="19.5" customHeight="1" x14ac:dyDescent="0.25">
      <c r="A72" s="130"/>
      <c r="B72" s="66"/>
      <c r="C72" s="66"/>
      <c r="D72" s="64"/>
      <c r="E72" s="74"/>
      <c r="F72" s="62"/>
      <c r="G72" s="62"/>
    </row>
    <row r="73" spans="1:7" x14ac:dyDescent="0.25">
      <c r="A73" s="130"/>
      <c r="B73" s="66"/>
      <c r="C73" s="66"/>
      <c r="D73" s="67" t="s">
        <v>57</v>
      </c>
      <c r="E73" s="65" t="s">
        <v>357</v>
      </c>
      <c r="F73" s="124" t="s">
        <v>11</v>
      </c>
      <c r="G73" s="124" t="s">
        <v>11</v>
      </c>
    </row>
    <row r="74" spans="1:7" ht="24" customHeight="1" x14ac:dyDescent="0.25">
      <c r="A74" s="130"/>
      <c r="B74" s="66"/>
      <c r="C74" s="66"/>
      <c r="D74" s="64"/>
      <c r="E74" s="65"/>
      <c r="F74" s="125"/>
      <c r="G74" s="125"/>
    </row>
    <row r="76" spans="1:7" x14ac:dyDescent="0.25">
      <c r="A76" s="130" t="s">
        <v>341</v>
      </c>
      <c r="B76" s="69" t="s">
        <v>337</v>
      </c>
      <c r="C76" s="70"/>
      <c r="D76" s="70"/>
      <c r="E76" s="70"/>
      <c r="F76" s="59" t="s">
        <v>2</v>
      </c>
      <c r="G76" s="59"/>
    </row>
    <row r="77" spans="1:7" x14ac:dyDescent="0.25">
      <c r="A77" s="130"/>
      <c r="B77" s="71" t="s">
        <v>338</v>
      </c>
      <c r="C77" s="72"/>
      <c r="D77" s="72"/>
      <c r="E77" s="72"/>
      <c r="F77" s="60" t="s">
        <v>31</v>
      </c>
      <c r="G77" s="60" t="s">
        <v>30</v>
      </c>
    </row>
    <row r="78" spans="1:7" x14ac:dyDescent="0.25">
      <c r="A78" s="130"/>
      <c r="B78" s="72"/>
      <c r="C78" s="72"/>
      <c r="D78" s="72"/>
      <c r="E78" s="72"/>
      <c r="F78" s="61"/>
      <c r="G78" s="61"/>
    </row>
    <row r="79" spans="1:7" x14ac:dyDescent="0.25">
      <c r="A79" s="130"/>
      <c r="B79" s="15" t="s">
        <v>3</v>
      </c>
      <c r="C79" s="15" t="s">
        <v>4</v>
      </c>
      <c r="D79" s="73"/>
      <c r="E79" s="73"/>
      <c r="F79" s="14"/>
      <c r="G79" s="14"/>
    </row>
    <row r="80" spans="1:7" x14ac:dyDescent="0.25">
      <c r="A80" s="130"/>
      <c r="B80" s="66"/>
      <c r="C80" s="66"/>
      <c r="D80" s="67" t="s">
        <v>73</v>
      </c>
      <c r="E80" s="65" t="s">
        <v>339</v>
      </c>
      <c r="F80" s="63" t="s">
        <v>9</v>
      </c>
      <c r="G80" s="63" t="s">
        <v>9</v>
      </c>
    </row>
    <row r="81" spans="1:7" x14ac:dyDescent="0.25">
      <c r="A81" s="130"/>
      <c r="B81" s="66"/>
      <c r="C81" s="66"/>
      <c r="D81" s="64"/>
      <c r="E81" s="74"/>
      <c r="F81" s="63"/>
      <c r="G81" s="63"/>
    </row>
    <row r="82" spans="1:7" x14ac:dyDescent="0.25">
      <c r="A82" s="130"/>
      <c r="B82" s="66"/>
      <c r="C82" s="66"/>
      <c r="D82" s="67" t="s">
        <v>39</v>
      </c>
      <c r="E82" s="65" t="s">
        <v>340</v>
      </c>
      <c r="F82" s="124" t="s">
        <v>11</v>
      </c>
      <c r="G82" s="124" t="s">
        <v>11</v>
      </c>
    </row>
    <row r="83" spans="1:7" x14ac:dyDescent="0.25">
      <c r="A83" s="130"/>
      <c r="B83" s="66"/>
      <c r="C83" s="66"/>
      <c r="D83" s="64"/>
      <c r="E83" s="65"/>
      <c r="F83" s="125"/>
      <c r="G83" s="125"/>
    </row>
  </sheetData>
  <mergeCells count="187">
    <mergeCell ref="A4:A15"/>
    <mergeCell ref="B4:E4"/>
    <mergeCell ref="F4:G4"/>
    <mergeCell ref="B5:E6"/>
    <mergeCell ref="F5:F6"/>
    <mergeCell ref="G5:G6"/>
    <mergeCell ref="D7:E7"/>
    <mergeCell ref="B8:B9"/>
    <mergeCell ref="C8:C9"/>
    <mergeCell ref="D8:D9"/>
    <mergeCell ref="E8:E9"/>
    <mergeCell ref="F8:F9"/>
    <mergeCell ref="G8:G9"/>
    <mergeCell ref="B10:B11"/>
    <mergeCell ref="C10:C11"/>
    <mergeCell ref="D10:D11"/>
    <mergeCell ref="E10:E11"/>
    <mergeCell ref="F10:F11"/>
    <mergeCell ref="G10:G11"/>
    <mergeCell ref="B14:B15"/>
    <mergeCell ref="C14:C15"/>
    <mergeCell ref="D14:D15"/>
    <mergeCell ref="E14:E15"/>
    <mergeCell ref="F14:F15"/>
    <mergeCell ref="G14:G15"/>
    <mergeCell ref="B12:B13"/>
    <mergeCell ref="C12:C13"/>
    <mergeCell ref="D12:D13"/>
    <mergeCell ref="E12:E13"/>
    <mergeCell ref="F12:F13"/>
    <mergeCell ref="G12:G13"/>
    <mergeCell ref="A17:A26"/>
    <mergeCell ref="B17:E17"/>
    <mergeCell ref="F17:G17"/>
    <mergeCell ref="B18:E19"/>
    <mergeCell ref="F18:F19"/>
    <mergeCell ref="G18:G19"/>
    <mergeCell ref="D20:E20"/>
    <mergeCell ref="B21:B22"/>
    <mergeCell ref="C21:C22"/>
    <mergeCell ref="D21:D22"/>
    <mergeCell ref="B25:B26"/>
    <mergeCell ref="C25:C26"/>
    <mergeCell ref="D25:D26"/>
    <mergeCell ref="E25:E26"/>
    <mergeCell ref="F25:F26"/>
    <mergeCell ref="G25:G26"/>
    <mergeCell ref="E21:E22"/>
    <mergeCell ref="F21:F22"/>
    <mergeCell ref="G21:G22"/>
    <mergeCell ref="B23:B24"/>
    <mergeCell ref="C23:C24"/>
    <mergeCell ref="D23:D24"/>
    <mergeCell ref="E23:E24"/>
    <mergeCell ref="F23:F24"/>
    <mergeCell ref="G23:G24"/>
    <mergeCell ref="A28:A37"/>
    <mergeCell ref="B28:E28"/>
    <mergeCell ref="F28:G28"/>
    <mergeCell ref="B29:E30"/>
    <mergeCell ref="F29:F30"/>
    <mergeCell ref="G29:G30"/>
    <mergeCell ref="D31:E31"/>
    <mergeCell ref="B32:B33"/>
    <mergeCell ref="C32:C33"/>
    <mergeCell ref="D32:D33"/>
    <mergeCell ref="B36:B37"/>
    <mergeCell ref="C36:C37"/>
    <mergeCell ref="D36:D37"/>
    <mergeCell ref="E36:E37"/>
    <mergeCell ref="F36:F37"/>
    <mergeCell ref="G36:G37"/>
    <mergeCell ref="E32:E33"/>
    <mergeCell ref="F32:F33"/>
    <mergeCell ref="G32:G33"/>
    <mergeCell ref="B34:B35"/>
    <mergeCell ref="C34:C35"/>
    <mergeCell ref="D34:D35"/>
    <mergeCell ref="E34:E35"/>
    <mergeCell ref="F34:F35"/>
    <mergeCell ref="G34:G35"/>
    <mergeCell ref="A39:A50"/>
    <mergeCell ref="B39:E39"/>
    <mergeCell ref="F39:G39"/>
    <mergeCell ref="B40:E41"/>
    <mergeCell ref="F40:F41"/>
    <mergeCell ref="G40:G41"/>
    <mergeCell ref="D42:E42"/>
    <mergeCell ref="B43:B44"/>
    <mergeCell ref="C43:C44"/>
    <mergeCell ref="D43:D44"/>
    <mergeCell ref="E43:E44"/>
    <mergeCell ref="F43:F44"/>
    <mergeCell ref="G43:G44"/>
    <mergeCell ref="B45:B46"/>
    <mergeCell ref="C45:C46"/>
    <mergeCell ref="D45:D46"/>
    <mergeCell ref="E45:E46"/>
    <mergeCell ref="F45:F46"/>
    <mergeCell ref="G45:G46"/>
    <mergeCell ref="B49:B50"/>
    <mergeCell ref="C49:C50"/>
    <mergeCell ref="D49:D50"/>
    <mergeCell ref="E49:E50"/>
    <mergeCell ref="F49:F50"/>
    <mergeCell ref="G49:G50"/>
    <mergeCell ref="B47:B48"/>
    <mergeCell ref="C47:C48"/>
    <mergeCell ref="D47:D48"/>
    <mergeCell ref="E47:E48"/>
    <mergeCell ref="F47:F48"/>
    <mergeCell ref="G47:G48"/>
    <mergeCell ref="A52:A61"/>
    <mergeCell ref="B52:E52"/>
    <mergeCell ref="F52:G52"/>
    <mergeCell ref="B53:E54"/>
    <mergeCell ref="F53:F54"/>
    <mergeCell ref="G53:G54"/>
    <mergeCell ref="D55:E55"/>
    <mergeCell ref="B56:B57"/>
    <mergeCell ref="C56:C57"/>
    <mergeCell ref="D56:D57"/>
    <mergeCell ref="B60:B61"/>
    <mergeCell ref="C60:C61"/>
    <mergeCell ref="D60:D61"/>
    <mergeCell ref="E60:E61"/>
    <mergeCell ref="F60:F61"/>
    <mergeCell ref="G60:G61"/>
    <mergeCell ref="E56:E57"/>
    <mergeCell ref="F56:F57"/>
    <mergeCell ref="G56:G57"/>
    <mergeCell ref="B58:B59"/>
    <mergeCell ref="C58:C59"/>
    <mergeCell ref="D58:D59"/>
    <mergeCell ref="E58:E59"/>
    <mergeCell ref="F58:F59"/>
    <mergeCell ref="G58:G59"/>
    <mergeCell ref="E67:E68"/>
    <mergeCell ref="F67:F68"/>
    <mergeCell ref="G67:G68"/>
    <mergeCell ref="B71:B72"/>
    <mergeCell ref="C71:C72"/>
    <mergeCell ref="D71:D72"/>
    <mergeCell ref="E71:E72"/>
    <mergeCell ref="F71:F72"/>
    <mergeCell ref="G71:G72"/>
    <mergeCell ref="B69:B70"/>
    <mergeCell ref="B67:B68"/>
    <mergeCell ref="C67:C68"/>
    <mergeCell ref="D67:D68"/>
    <mergeCell ref="G69:G70"/>
    <mergeCell ref="A76:A83"/>
    <mergeCell ref="B76:E76"/>
    <mergeCell ref="F76:G76"/>
    <mergeCell ref="B77:E78"/>
    <mergeCell ref="F77:F78"/>
    <mergeCell ref="G77:G78"/>
    <mergeCell ref="D79:E79"/>
    <mergeCell ref="B73:B74"/>
    <mergeCell ref="C73:C74"/>
    <mergeCell ref="D73:D74"/>
    <mergeCell ref="E73:E74"/>
    <mergeCell ref="F73:F74"/>
    <mergeCell ref="G73:G74"/>
    <mergeCell ref="A63:A74"/>
    <mergeCell ref="B63:E63"/>
    <mergeCell ref="F63:G63"/>
    <mergeCell ref="B64:E65"/>
    <mergeCell ref="F64:F65"/>
    <mergeCell ref="G64:G65"/>
    <mergeCell ref="D66:E66"/>
    <mergeCell ref="C69:C70"/>
    <mergeCell ref="D69:D70"/>
    <mergeCell ref="E69:E70"/>
    <mergeCell ref="F69:F70"/>
    <mergeCell ref="B82:B83"/>
    <mergeCell ref="C82:C83"/>
    <mergeCell ref="D82:D83"/>
    <mergeCell ref="E82:E83"/>
    <mergeCell ref="F82:F83"/>
    <mergeCell ref="G82:G83"/>
    <mergeCell ref="B80:B81"/>
    <mergeCell ref="C80:C81"/>
    <mergeCell ref="D80:D81"/>
    <mergeCell ref="E80:E81"/>
    <mergeCell ref="F80:F81"/>
    <mergeCell ref="G80:G81"/>
  </mergeCells>
  <conditionalFormatting sqref="B8:C8">
    <cfRule type="iconSet" priority="14">
      <iconSet iconSet="3Symbols2" showValue="0">
        <cfvo type="percent" val="0"/>
        <cfvo type="num" val="0" gte="0"/>
        <cfvo type="num" val="1"/>
      </iconSet>
    </cfRule>
  </conditionalFormatting>
  <conditionalFormatting sqref="B10:C10 B12:C12 B14:C14">
    <cfRule type="iconSet" priority="60">
      <iconSet iconSet="3Symbols2" showValue="0">
        <cfvo type="percent" val="0"/>
        <cfvo type="num" val="0" gte="0"/>
        <cfvo type="num" val="1"/>
      </iconSet>
    </cfRule>
  </conditionalFormatting>
  <conditionalFormatting sqref="B21:C21">
    <cfRule type="iconSet" priority="12">
      <iconSet iconSet="3Symbols2" showValue="0">
        <cfvo type="percent" val="0"/>
        <cfvo type="num" val="0" gte="0"/>
        <cfvo type="num" val="1"/>
      </iconSet>
    </cfRule>
  </conditionalFormatting>
  <conditionalFormatting sqref="B25:C25 B23:C23">
    <cfRule type="iconSet" priority="13">
      <iconSet iconSet="3Symbols2" showValue="0">
        <cfvo type="percent" val="0"/>
        <cfvo type="num" val="0" gte="0"/>
        <cfvo type="num" val="1"/>
      </iconSet>
    </cfRule>
  </conditionalFormatting>
  <conditionalFormatting sqref="B32:C32">
    <cfRule type="iconSet" priority="10">
      <iconSet iconSet="3Symbols2" showValue="0">
        <cfvo type="percent" val="0"/>
        <cfvo type="num" val="0" gte="0"/>
        <cfvo type="num" val="1"/>
      </iconSet>
    </cfRule>
  </conditionalFormatting>
  <conditionalFormatting sqref="B36:C36 B34:C34">
    <cfRule type="iconSet" priority="11">
      <iconSet iconSet="3Symbols2" showValue="0">
        <cfvo type="percent" val="0"/>
        <cfvo type="num" val="0" gte="0"/>
        <cfvo type="num" val="1"/>
      </iconSet>
    </cfRule>
  </conditionalFormatting>
  <conditionalFormatting sqref="B43:C43">
    <cfRule type="iconSet" priority="8">
      <iconSet iconSet="3Symbols2" showValue="0">
        <cfvo type="percent" val="0"/>
        <cfvo type="num" val="0" gte="0"/>
        <cfvo type="num" val="1"/>
      </iconSet>
    </cfRule>
  </conditionalFormatting>
  <conditionalFormatting sqref="B45:C45 B47:C47 B49:C49">
    <cfRule type="iconSet" priority="9">
      <iconSet iconSet="3Symbols2" showValue="0">
        <cfvo type="percent" val="0"/>
        <cfvo type="num" val="0" gte="0"/>
        <cfvo type="num" val="1"/>
      </iconSet>
    </cfRule>
  </conditionalFormatting>
  <conditionalFormatting sqref="B56:C56">
    <cfRule type="iconSet" priority="6">
      <iconSet iconSet="3Symbols2" showValue="0">
        <cfvo type="percent" val="0"/>
        <cfvo type="num" val="0" gte="0"/>
        <cfvo type="num" val="1"/>
      </iconSet>
    </cfRule>
  </conditionalFormatting>
  <conditionalFormatting sqref="B60:C60 B58:C58">
    <cfRule type="iconSet" priority="7">
      <iconSet iconSet="3Symbols2" showValue="0">
        <cfvo type="percent" val="0"/>
        <cfvo type="num" val="0" gte="0"/>
        <cfvo type="num" val="1"/>
      </iconSet>
    </cfRule>
  </conditionalFormatting>
  <conditionalFormatting sqref="B67:C67">
    <cfRule type="iconSet" priority="4">
      <iconSet iconSet="3Symbols2" showValue="0">
        <cfvo type="percent" val="0"/>
        <cfvo type="num" val="0" gte="0"/>
        <cfvo type="num" val="1"/>
      </iconSet>
    </cfRule>
  </conditionalFormatting>
  <conditionalFormatting sqref="B73:C73 B71:C71">
    <cfRule type="iconSet" priority="5">
      <iconSet iconSet="3Symbols2" showValue="0">
        <cfvo type="percent" val="0"/>
        <cfvo type="num" val="0" gte="0"/>
        <cfvo type="num" val="1"/>
      </iconSet>
    </cfRule>
  </conditionalFormatting>
  <conditionalFormatting sqref="B82:C82 B80:C80">
    <cfRule type="iconSet" priority="3">
      <iconSet iconSet="3Symbols2" showValue="0">
        <cfvo type="percent" val="0"/>
        <cfvo type="num" val="0" gte="0"/>
        <cfvo type="num" val="1"/>
      </iconSet>
    </cfRule>
  </conditionalFormatting>
  <conditionalFormatting sqref="B69:C69">
    <cfRule type="iconSet" priority="1">
      <iconSet iconSet="3Symbols2" showValue="0">
        <cfvo type="percent" val="0"/>
        <cfvo type="num" val="0" gte="0"/>
        <cfvo type="num" val="1"/>
      </iconSet>
    </cfRule>
  </conditionalFormatting>
  <pageMargins left="0.70866141732283472" right="0.70866141732283472" top="0.78740157480314965" bottom="0.78740157480314965" header="0.31496062992125984" footer="0.31496062992125984"/>
  <pageSetup paperSize="9" scale="61" fitToHeight="0" orientation="portrait" horizontalDpi="300" verticalDpi="0" r:id="rId1"/>
  <rowBreaks count="1" manualBreakCount="1">
    <brk id="50"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FE1920-AE73-4968-9734-3F01CF038F86}">
  <sheetPr codeName="Tabelle9">
    <pageSetUpPr fitToPage="1"/>
  </sheetPr>
  <dimension ref="A2:O106"/>
  <sheetViews>
    <sheetView workbookViewId="0">
      <selection activeCell="M56" sqref="M56"/>
    </sheetView>
  </sheetViews>
  <sheetFormatPr baseColWidth="10" defaultRowHeight="15" x14ac:dyDescent="0.25"/>
  <cols>
    <col min="1" max="1" width="89.140625" bestFit="1" customWidth="1"/>
    <col min="15" max="15" width="11.42578125" hidden="1" customWidth="1"/>
  </cols>
  <sheetData>
    <row r="2" spans="1:1" x14ac:dyDescent="0.25">
      <c r="A2" s="16" t="s">
        <v>378</v>
      </c>
    </row>
    <row r="3" spans="1:1" x14ac:dyDescent="0.25">
      <c r="A3" s="24" t="s">
        <v>365</v>
      </c>
    </row>
    <row r="4" spans="1:1" x14ac:dyDescent="0.25">
      <c r="A4" t="str">
        <f>IFERROR(VLOOKUP(O19,'Regelung des Heizbetriebs'!C7:E14,3,0),"")</f>
        <v/>
      </c>
    </row>
    <row r="5" spans="1:1" x14ac:dyDescent="0.25">
      <c r="A5" s="24" t="s">
        <v>366</v>
      </c>
    </row>
    <row r="6" spans="1:1" x14ac:dyDescent="0.25">
      <c r="A6" t="str">
        <f>IFERROR(VLOOKUP(O19,'Regelung des Heizbetriebs'!C20:E23,3,0),"")</f>
        <v/>
      </c>
    </row>
    <row r="7" spans="1:1" x14ac:dyDescent="0.25">
      <c r="A7" s="24" t="s">
        <v>367</v>
      </c>
    </row>
    <row r="8" spans="1:1" x14ac:dyDescent="0.25">
      <c r="A8" t="str">
        <f>IFERROR(VLOOKUP(O19,'Regelung des Heizbetriebs'!C29:E40,3,0),"")</f>
        <v/>
      </c>
    </row>
    <row r="9" spans="1:1" x14ac:dyDescent="0.25">
      <c r="A9" s="24" t="s">
        <v>369</v>
      </c>
    </row>
    <row r="10" spans="1:1" x14ac:dyDescent="0.25">
      <c r="A10" t="str">
        <f>IFERROR(VLOOKUP(O19,'Regelung des Heizbetriebs'!C46:E53,3,0),"")</f>
        <v/>
      </c>
    </row>
    <row r="11" spans="1:1" x14ac:dyDescent="0.25">
      <c r="A11" s="24" t="s">
        <v>370</v>
      </c>
    </row>
    <row r="12" spans="1:1" x14ac:dyDescent="0.25">
      <c r="A12" t="str">
        <f>IFERROR(VLOOKUP(O19,'Regelung des Heizbetriebs'!C59:E64,3,0),"")</f>
        <v/>
      </c>
    </row>
    <row r="13" spans="1:1" x14ac:dyDescent="0.25">
      <c r="A13" s="24" t="s">
        <v>371</v>
      </c>
    </row>
    <row r="14" spans="1:1" x14ac:dyDescent="0.25">
      <c r="A14" t="str">
        <f>IFERROR(VLOOKUP(O19,'Regelung des Heizbetriebs'!C70:E79,3,0),"")</f>
        <v/>
      </c>
    </row>
    <row r="15" spans="1:1" x14ac:dyDescent="0.25">
      <c r="A15" s="24" t="s">
        <v>372</v>
      </c>
    </row>
    <row r="16" spans="1:1" x14ac:dyDescent="0.25">
      <c r="A16" t="str">
        <f>IFERROR(VLOOKUP(O19,'Regelung des Heizbetriebs'!C85:E92,3,0),"")</f>
        <v/>
      </c>
    </row>
    <row r="17" spans="1:15" x14ac:dyDescent="0.25">
      <c r="A17" s="24" t="s">
        <v>373</v>
      </c>
    </row>
    <row r="18" spans="1:15" x14ac:dyDescent="0.25">
      <c r="A18" t="str">
        <f>IFERROR(VLOOKUP(O19,'Regelung des Heizbetriebs'!C98:E103,3,0),"")</f>
        <v/>
      </c>
    </row>
    <row r="19" spans="1:15" x14ac:dyDescent="0.25">
      <c r="A19" s="24" t="s">
        <v>374</v>
      </c>
      <c r="O19" s="66">
        <v>1</v>
      </c>
    </row>
    <row r="20" spans="1:15" x14ac:dyDescent="0.25">
      <c r="A20" t="str">
        <f>IFERROR(VLOOKUP(O19,'Regelung des Heizbetriebs'!C109:E114,3,0),"")</f>
        <v/>
      </c>
      <c r="O20" s="66"/>
    </row>
    <row r="21" spans="1:15" x14ac:dyDescent="0.25">
      <c r="A21" s="24" t="s">
        <v>375</v>
      </c>
    </row>
    <row r="22" spans="1:15" x14ac:dyDescent="0.25">
      <c r="A22" t="str">
        <f>IFERROR(VLOOKUP(O19,'Regelung des Heizbetriebs'!C120:E127,3,0),"")</f>
        <v/>
      </c>
    </row>
    <row r="23" spans="1:15" x14ac:dyDescent="0.25">
      <c r="A23" s="24" t="s">
        <v>376</v>
      </c>
    </row>
    <row r="24" spans="1:15" x14ac:dyDescent="0.25">
      <c r="A24" t="str">
        <f>IFERROR(VLOOKUP(O19,'Regelung des Heizbetriebs'!C133:E142,3,0),"")</f>
        <v/>
      </c>
    </row>
    <row r="25" spans="1:15" x14ac:dyDescent="0.25">
      <c r="A25" s="24" t="s">
        <v>377</v>
      </c>
    </row>
    <row r="26" spans="1:15" x14ac:dyDescent="0.25">
      <c r="A26" t="str">
        <f>IFERROR(VLOOKUP(O19,'Regelung des Heizbetriebs'!C148:E153,3,0),"")</f>
        <v/>
      </c>
    </row>
    <row r="27" spans="1:15" x14ac:dyDescent="0.25">
      <c r="A27" s="17" t="s">
        <v>379</v>
      </c>
    </row>
    <row r="28" spans="1:15" x14ac:dyDescent="0.25">
      <c r="A28" s="24" t="s">
        <v>380</v>
      </c>
    </row>
    <row r="29" spans="1:15" x14ac:dyDescent="0.25">
      <c r="A29" t="str">
        <f>IFERROR(VLOOKUP(O19,'Regelung der Trinkwarmwasser‐Er'!C8:E17,3,0),"")</f>
        <v/>
      </c>
    </row>
    <row r="30" spans="1:15" x14ac:dyDescent="0.25">
      <c r="A30" s="24" t="s">
        <v>381</v>
      </c>
    </row>
    <row r="31" spans="1:15" x14ac:dyDescent="0.25">
      <c r="A31" t="str">
        <f>IFERROR(VLOOKUP(O19,'Regelung der Trinkwarmwasser‐Er'!C23:E28,3,0),"")</f>
        <v/>
      </c>
    </row>
    <row r="32" spans="1:15" x14ac:dyDescent="0.25">
      <c r="A32" s="24" t="s">
        <v>382</v>
      </c>
    </row>
    <row r="33" spans="1:1" x14ac:dyDescent="0.25">
      <c r="A33" t="str">
        <f>IFERROR(VLOOKUP(O19,'Regelung der Trinkwarmwasser‐Er'!C34:E39,3,0),"")</f>
        <v/>
      </c>
    </row>
    <row r="34" spans="1:1" x14ac:dyDescent="0.25">
      <c r="A34" s="24" t="s">
        <v>383</v>
      </c>
    </row>
    <row r="35" spans="1:1" x14ac:dyDescent="0.25">
      <c r="A35" t="str">
        <f>IFERROR(VLOOKUP(O19,'Regelung der Trinkwarmwasser‐Er'!C45:E50,3,0),"")</f>
        <v/>
      </c>
    </row>
    <row r="36" spans="1:1" x14ac:dyDescent="0.25">
      <c r="A36" s="24" t="s">
        <v>385</v>
      </c>
    </row>
    <row r="37" spans="1:1" x14ac:dyDescent="0.25">
      <c r="A37" t="str">
        <f>IFERROR(VLOOKUP(O19,'Regelung der Trinkwarmwasser‐Er'!C56:E59,3,0),"")</f>
        <v/>
      </c>
    </row>
    <row r="38" spans="1:1" x14ac:dyDescent="0.25">
      <c r="A38" s="18" t="s">
        <v>386</v>
      </c>
    </row>
    <row r="39" spans="1:1" x14ac:dyDescent="0.25">
      <c r="A39" s="24" t="s">
        <v>387</v>
      </c>
    </row>
    <row r="40" spans="1:1" x14ac:dyDescent="0.25">
      <c r="A40" t="str">
        <f>IFERROR(VLOOKUP(O19,'Regelung des Kühlbetriebs'!C8:E13,3,0),"")</f>
        <v/>
      </c>
    </row>
    <row r="41" spans="1:1" x14ac:dyDescent="0.25">
      <c r="A41" s="24" t="s">
        <v>388</v>
      </c>
    </row>
    <row r="42" spans="1:1" x14ac:dyDescent="0.25">
      <c r="A42" t="str">
        <f>IFERROR(VLOOKUP(O19,'Regelung des Kühlbetriebs'!C19:E22,3,0),"")</f>
        <v/>
      </c>
    </row>
    <row r="43" spans="1:1" x14ac:dyDescent="0.25">
      <c r="A43" s="24" t="s">
        <v>389</v>
      </c>
    </row>
    <row r="44" spans="1:1" x14ac:dyDescent="0.25">
      <c r="A44" t="str">
        <f>IFERROR(VLOOKUP(O19,'Regelung des Kühlbetriebs'!C28:E37,3,0),"")</f>
        <v/>
      </c>
    </row>
    <row r="45" spans="1:1" x14ac:dyDescent="0.25">
      <c r="A45" s="24" t="s">
        <v>390</v>
      </c>
    </row>
    <row r="46" spans="1:1" x14ac:dyDescent="0.25">
      <c r="A46" t="str">
        <f>IFERROR(VLOOKUP(O19,'Regelung des Kühlbetriebs'!C43:E50,3,0),"")</f>
        <v/>
      </c>
    </row>
    <row r="47" spans="1:1" x14ac:dyDescent="0.25">
      <c r="A47" s="24" t="s">
        <v>391</v>
      </c>
    </row>
    <row r="48" spans="1:1" x14ac:dyDescent="0.25">
      <c r="A48" t="str">
        <f>IFERROR(VLOOKUP(O19,'Regelung des Kühlbetriebs'!C56:E61,3,0),"")</f>
        <v/>
      </c>
    </row>
    <row r="49" spans="1:1" x14ac:dyDescent="0.25">
      <c r="A49" s="24" t="s">
        <v>392</v>
      </c>
    </row>
    <row r="50" spans="1:1" x14ac:dyDescent="0.25">
      <c r="A50" t="str">
        <f>IFERROR(VLOOKUP(O19,'Regelung des Kühlbetriebs'!C67:E76,3,0),"")</f>
        <v/>
      </c>
    </row>
    <row r="51" spans="1:1" x14ac:dyDescent="0.25">
      <c r="A51" s="24" t="s">
        <v>393</v>
      </c>
    </row>
    <row r="52" spans="1:1" x14ac:dyDescent="0.25">
      <c r="A52" t="str">
        <f>IFERROR(VLOOKUP(O19,'Regelung des Kühlbetriebs'!C82:E89,3,0),"")</f>
        <v/>
      </c>
    </row>
    <row r="53" spans="1:1" x14ac:dyDescent="0.25">
      <c r="A53" s="24" t="s">
        <v>394</v>
      </c>
    </row>
    <row r="54" spans="1:1" x14ac:dyDescent="0.25">
      <c r="A54" t="str">
        <f>IFERROR(VLOOKUP(O19,'Regelung des Kühlbetriebs'!C95:E100,3,0),"")</f>
        <v/>
      </c>
    </row>
    <row r="55" spans="1:1" x14ac:dyDescent="0.25">
      <c r="A55" s="24" t="s">
        <v>395</v>
      </c>
    </row>
    <row r="56" spans="1:1" x14ac:dyDescent="0.25">
      <c r="A56" t="str">
        <f>IFERROR(VLOOKUP(O19,'Regelung des Kühlbetriebs'!C106:E111,3,0),"")</f>
        <v/>
      </c>
    </row>
    <row r="57" spans="1:1" x14ac:dyDescent="0.25">
      <c r="A57" s="24" t="s">
        <v>396</v>
      </c>
    </row>
    <row r="58" spans="1:1" x14ac:dyDescent="0.25">
      <c r="A58" t="str">
        <f>IFERROR(VLOOKUP(O19,'Regelung des Kühlbetriebs'!C117:E126,3,0),"")</f>
        <v/>
      </c>
    </row>
    <row r="59" spans="1:1" x14ac:dyDescent="0.25">
      <c r="A59" s="24" t="s">
        <v>397</v>
      </c>
    </row>
    <row r="60" spans="1:1" x14ac:dyDescent="0.25">
      <c r="A60" t="str">
        <f>IFERROR(VLOOKUP(O19,'Regelung des Kühlbetriebs'!C132:E137,3,0),"")</f>
        <v/>
      </c>
    </row>
    <row r="61" spans="1:1" x14ac:dyDescent="0.25">
      <c r="A61" s="19" t="s">
        <v>398</v>
      </c>
    </row>
    <row r="62" spans="1:1" x14ac:dyDescent="0.25">
      <c r="A62" s="24" t="s">
        <v>399</v>
      </c>
    </row>
    <row r="63" spans="1:1" x14ac:dyDescent="0.25">
      <c r="A63" t="str">
        <f>IFERROR(VLOOKUP(O19,'Regelung der Lüftung und der Kl'!C8:E13,3,0),"")</f>
        <v/>
      </c>
    </row>
    <row r="64" spans="1:1" x14ac:dyDescent="0.25">
      <c r="A64" s="24" t="s">
        <v>400</v>
      </c>
    </row>
    <row r="65" spans="1:1" x14ac:dyDescent="0.25">
      <c r="A65" t="str">
        <f>IFERROR(VLOOKUP(O19,'Regelung der Lüftung und der Kl'!C19:E24,3,0),"")</f>
        <v/>
      </c>
    </row>
    <row r="66" spans="1:1" x14ac:dyDescent="0.25">
      <c r="A66" s="24" t="s">
        <v>401</v>
      </c>
    </row>
    <row r="67" spans="1:1" x14ac:dyDescent="0.25">
      <c r="A67" t="str">
        <f>IFERROR(VLOOKUP(O19,'Regelung der Lüftung und der Kl'!C30:E37,3,0),"")</f>
        <v/>
      </c>
    </row>
    <row r="68" spans="1:1" x14ac:dyDescent="0.25">
      <c r="A68" s="24" t="s">
        <v>402</v>
      </c>
    </row>
    <row r="69" spans="1:1" x14ac:dyDescent="0.25">
      <c r="A69" t="str">
        <f>IFERROR(VLOOKUP(O19,'Regelung der Lüftung und der Kl'!C43:E48,3,0),"")</f>
        <v/>
      </c>
    </row>
    <row r="70" spans="1:1" x14ac:dyDescent="0.25">
      <c r="A70" s="24" t="s">
        <v>403</v>
      </c>
    </row>
    <row r="71" spans="1:1" x14ac:dyDescent="0.25">
      <c r="A71" t="str">
        <f>IFERROR(VLOOKUP(O19,'Regelung der Lüftung und der Kl'!C54:E63,3,0),"")</f>
        <v/>
      </c>
    </row>
    <row r="72" spans="1:1" x14ac:dyDescent="0.25">
      <c r="A72" s="24" t="s">
        <v>404</v>
      </c>
    </row>
    <row r="73" spans="1:1" x14ac:dyDescent="0.25">
      <c r="A73" t="str">
        <f>IFERROR(VLOOKUP(O19,'Regelung der Lüftung und der Kl'!C69:E78,3,0),"")</f>
        <v/>
      </c>
    </row>
    <row r="74" spans="1:1" x14ac:dyDescent="0.25">
      <c r="A74" s="24" t="s">
        <v>405</v>
      </c>
    </row>
    <row r="75" spans="1:1" x14ac:dyDescent="0.25">
      <c r="A75" t="str">
        <f>IFERROR(VLOOKUP(O19,'Regelung der Lüftung und der Kl'!C84:E89,3,0),"")</f>
        <v/>
      </c>
    </row>
    <row r="76" spans="1:1" x14ac:dyDescent="0.25">
      <c r="A76" s="24" t="s">
        <v>406</v>
      </c>
    </row>
    <row r="77" spans="1:1" x14ac:dyDescent="0.25">
      <c r="A77" t="str">
        <f>IFERROR(VLOOKUP(O19,'Regelung der Lüftung und der Kl'!C95:E100,3,0),"")</f>
        <v/>
      </c>
    </row>
    <row r="78" spans="1:1" x14ac:dyDescent="0.25">
      <c r="A78" s="24" t="s">
        <v>407</v>
      </c>
    </row>
    <row r="79" spans="1:1" x14ac:dyDescent="0.25">
      <c r="A79" t="str">
        <f>IFERROR(VLOOKUP(O19,'Regelung der Lüftung und der Kl'!C106:E113,3,0),"")</f>
        <v/>
      </c>
    </row>
    <row r="80" spans="1:1" x14ac:dyDescent="0.25">
      <c r="A80" s="24" t="s">
        <v>408</v>
      </c>
    </row>
    <row r="81" spans="1:1" x14ac:dyDescent="0.25">
      <c r="A81" t="str">
        <f>IFERROR(VLOOKUP(O19,'Regelung der Lüftung und der Kl'!C119:E126,3,0),"")</f>
        <v/>
      </c>
    </row>
    <row r="82" spans="1:1" x14ac:dyDescent="0.25">
      <c r="A82" s="24" t="s">
        <v>409</v>
      </c>
    </row>
    <row r="83" spans="1:1" x14ac:dyDescent="0.25">
      <c r="A83" t="str">
        <f>IFERROR(VLOOKUP(O19,'Regelung der Lüftung und der Kl'!C132:E137,3,0),"")</f>
        <v/>
      </c>
    </row>
    <row r="84" spans="1:1" x14ac:dyDescent="0.25">
      <c r="A84" s="20" t="s">
        <v>284</v>
      </c>
    </row>
    <row r="85" spans="1:1" x14ac:dyDescent="0.25">
      <c r="A85" s="24" t="s">
        <v>410</v>
      </c>
    </row>
    <row r="86" spans="1:1" x14ac:dyDescent="0.25">
      <c r="A86" t="str">
        <f>IFERROR(VLOOKUP(O19,'Regelung der Beleuchtung'!C8:E15,3,0),"")</f>
        <v/>
      </c>
    </row>
    <row r="87" spans="1:1" x14ac:dyDescent="0.25">
      <c r="A87" s="24" t="s">
        <v>411</v>
      </c>
    </row>
    <row r="88" spans="1:1" x14ac:dyDescent="0.25">
      <c r="A88" t="str">
        <f>IFERROR(VLOOKUP(O19,'Regelung der Beleuchtung'!C21:E28,3,0),"")</f>
        <v/>
      </c>
    </row>
    <row r="89" spans="1:1" x14ac:dyDescent="0.25">
      <c r="A89" s="21" t="s">
        <v>412</v>
      </c>
    </row>
    <row r="90" spans="1:1" x14ac:dyDescent="0.25">
      <c r="A90" s="24" t="s">
        <v>413</v>
      </c>
    </row>
    <row r="91" spans="1:1" x14ac:dyDescent="0.25">
      <c r="A91" t="str">
        <f>IFERROR(VLOOKUP(O19,'Jalousien‐ Rollladenregelung'!C8:E17,3,0),"")</f>
        <v/>
      </c>
    </row>
    <row r="92" spans="1:1" x14ac:dyDescent="0.25">
      <c r="A92" s="22" t="s">
        <v>414</v>
      </c>
    </row>
    <row r="93" spans="1:1" x14ac:dyDescent="0.25">
      <c r="A93" s="24" t="s">
        <v>415</v>
      </c>
    </row>
    <row r="94" spans="1:1" x14ac:dyDescent="0.25">
      <c r="A94" t="str">
        <f>IFERROR(VLOOKUP(O19,'Technisches Haus‐ und Gebäudema'!C8:E15,3,0),"")</f>
        <v/>
      </c>
    </row>
    <row r="95" spans="1:1" x14ac:dyDescent="0.25">
      <c r="A95" s="24" t="s">
        <v>416</v>
      </c>
    </row>
    <row r="96" spans="1:1" x14ac:dyDescent="0.25">
      <c r="A96" t="str">
        <f>IFERROR(VLOOKUP(O19,'Technisches Haus‐ und Gebäudema'!C21:E26,3,0),"")</f>
        <v/>
      </c>
    </row>
    <row r="97" spans="1:1" x14ac:dyDescent="0.25">
      <c r="A97" s="24" t="s">
        <v>417</v>
      </c>
    </row>
    <row r="98" spans="1:1" x14ac:dyDescent="0.25">
      <c r="A98" t="str">
        <f>IFERROR(VLOOKUP(O19,'Technisches Haus‐ und Gebäudema'!C32:E37,3,0),"")</f>
        <v/>
      </c>
    </row>
    <row r="99" spans="1:1" x14ac:dyDescent="0.25">
      <c r="A99" s="24" t="s">
        <v>418</v>
      </c>
    </row>
    <row r="100" spans="1:1" x14ac:dyDescent="0.25">
      <c r="A100" t="str">
        <f>IFERROR(VLOOKUP(O19,'Technisches Haus‐ und Gebäudema'!C43:E50,3,0),"")</f>
        <v/>
      </c>
    </row>
    <row r="101" spans="1:1" x14ac:dyDescent="0.25">
      <c r="A101" s="24" t="s">
        <v>419</v>
      </c>
    </row>
    <row r="102" spans="1:1" x14ac:dyDescent="0.25">
      <c r="A102" t="str">
        <f>IFERROR(VLOOKUP(O19,'Technisches Haus‐ und Gebäudema'!C56:E61,3,0),"")</f>
        <v/>
      </c>
    </row>
    <row r="103" spans="1:1" x14ac:dyDescent="0.25">
      <c r="A103" s="24" t="s">
        <v>420</v>
      </c>
    </row>
    <row r="104" spans="1:1" x14ac:dyDescent="0.25">
      <c r="A104" t="str">
        <f>IFERROR(VLOOKUP(O19,'Technisches Haus‐ und Gebäudema'!C67:E74,3,0),"")</f>
        <v/>
      </c>
    </row>
    <row r="105" spans="1:1" x14ac:dyDescent="0.25">
      <c r="A105" s="24" t="s">
        <v>421</v>
      </c>
    </row>
    <row r="106" spans="1:1" x14ac:dyDescent="0.25">
      <c r="A106" t="str">
        <f>IFERROR(VLOOKUP(O19,'Technisches Haus‐ und Gebäudema'!C80:E83,3,0),"")</f>
        <v/>
      </c>
    </row>
  </sheetData>
  <mergeCells count="1">
    <mergeCell ref="O19:O20"/>
  </mergeCells>
  <conditionalFormatting sqref="O19">
    <cfRule type="iconSet" priority="1">
      <iconSet iconSet="3Symbols2" showValue="0">
        <cfvo type="percent" val="0"/>
        <cfvo type="num" val="0" gte="0"/>
        <cfvo type="num" val="1"/>
      </iconSet>
    </cfRule>
  </conditionalFormatting>
  <pageMargins left="0.7" right="0.7" top="0.78740157499999996" bottom="0.78740157499999996" header="0.3" footer="0.3"/>
  <pageSetup paperSize="9" scale="72" fitToHeight="0" orientation="portrait" horizontalDpi="300" verticalDpi="0" r:id="rId1"/>
  <rowBreaks count="1" manualBreakCount="1">
    <brk id="60" max="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68FAC-BEA5-474C-975A-7914D44CB380}">
  <sheetPr codeName="Tabelle10"/>
  <dimension ref="A1:U80"/>
  <sheetViews>
    <sheetView topLeftCell="B60" zoomScale="130" zoomScaleNormal="130" workbookViewId="0">
      <selection activeCell="F66" sqref="F66"/>
    </sheetView>
  </sheetViews>
  <sheetFormatPr baseColWidth="10" defaultRowHeight="15" x14ac:dyDescent="0.25"/>
  <cols>
    <col min="7" max="7" width="11.42578125" style="26"/>
  </cols>
  <sheetData>
    <row r="1" spans="1:15" hidden="1" x14ac:dyDescent="0.25"/>
    <row r="2" spans="1:15" hidden="1" x14ac:dyDescent="0.25"/>
    <row r="3" spans="1:15" hidden="1" x14ac:dyDescent="0.25"/>
    <row r="4" spans="1:15" hidden="1" x14ac:dyDescent="0.25">
      <c r="G4" s="26" t="s">
        <v>422</v>
      </c>
    </row>
    <row r="5" spans="1:15" hidden="1" x14ac:dyDescent="0.25"/>
    <row r="6" spans="1:15" hidden="1" x14ac:dyDescent="0.25">
      <c r="O6" s="81">
        <v>1</v>
      </c>
    </row>
    <row r="7" spans="1:15" hidden="1" x14ac:dyDescent="0.25">
      <c r="O7" s="82"/>
    </row>
    <row r="8" spans="1:15" hidden="1" x14ac:dyDescent="0.25">
      <c r="B8" s="62" t="s">
        <v>8</v>
      </c>
      <c r="C8" s="104" t="s">
        <v>70</v>
      </c>
      <c r="D8" s="103" t="s">
        <v>170</v>
      </c>
      <c r="E8" s="58" t="s">
        <v>11</v>
      </c>
    </row>
    <row r="9" spans="1:15" hidden="1" x14ac:dyDescent="0.25">
      <c r="B9" s="62"/>
      <c r="C9" s="105"/>
      <c r="D9" s="103"/>
      <c r="E9" s="58"/>
    </row>
    <row r="10" spans="1:15" hidden="1" x14ac:dyDescent="0.25">
      <c r="A10">
        <v>1</v>
      </c>
      <c r="B10">
        <f>COUNTIF('Regelung des Heizbetriebs'!C7:C10,O6)</f>
        <v>0</v>
      </c>
      <c r="C10">
        <f>COUNTIF('Regelung des Heizbetriebs'!C11:C12,O6)</f>
        <v>0</v>
      </c>
      <c r="D10">
        <f>COUNTIF('Regelung des Heizbetriebs'!C13:C14,O6)</f>
        <v>0</v>
      </c>
      <c r="E10">
        <v>0</v>
      </c>
      <c r="G10" s="26">
        <f>IF(B10=1,25,(IF(C10=1,25,(IF(D10=1,1,(IF(E10=1,1,0)))))))</f>
        <v>0</v>
      </c>
    </row>
    <row r="11" spans="1:15" hidden="1" x14ac:dyDescent="0.25">
      <c r="A11">
        <v>3</v>
      </c>
      <c r="B11">
        <f>COUNTIF('Regelung des Heizbetriebs'!C29:C32,O6)</f>
        <v>0</v>
      </c>
      <c r="C11">
        <f>COUNTIF('Regelung des Heizbetriebs'!C33:C34,O6)</f>
        <v>0</v>
      </c>
      <c r="D11">
        <f>COUNTIF('Regelung des Heizbetriebs'!C35:C36,O6)</f>
        <v>0</v>
      </c>
      <c r="E11">
        <f>COUNTIF('Regelung des Heizbetriebs'!C37:C40,O6)</f>
        <v>0</v>
      </c>
      <c r="G11" s="26">
        <f t="shared" ref="G11:G56" si="0">IF(B11=1,25,(IF(C11=1,50,(IF(D11=1,75,(IF(E11=1,100,0)))))))</f>
        <v>0</v>
      </c>
    </row>
    <row r="12" spans="1:15" hidden="1" x14ac:dyDescent="0.25">
      <c r="A12">
        <v>4</v>
      </c>
      <c r="B12">
        <f>COUNTIF('Regelung des Heizbetriebs'!C46:C47,O6)</f>
        <v>0</v>
      </c>
      <c r="C12">
        <f>COUNTIF('Regelung des Heizbetriebs'!C48:C49,O6)</f>
        <v>0</v>
      </c>
      <c r="D12">
        <f>COUNTIF('Regelung des Heizbetriebs'!C50:C51,O6)</f>
        <v>0</v>
      </c>
      <c r="E12">
        <f>COUNTIF('Regelung des Heizbetriebs'!C52:C53,O6)</f>
        <v>0</v>
      </c>
      <c r="G12" s="26">
        <f t="shared" si="0"/>
        <v>0</v>
      </c>
    </row>
    <row r="13" spans="1:15" hidden="1" x14ac:dyDescent="0.25">
      <c r="A13">
        <v>5</v>
      </c>
      <c r="B13">
        <f>COUNTIF('Regelung des Heizbetriebs'!C59:C60,O6)</f>
        <v>0</v>
      </c>
      <c r="C13">
        <f>COUNTIF('Regelung des Heizbetriebs'!C61:C62,O6)</f>
        <v>0</v>
      </c>
      <c r="D13">
        <v>0</v>
      </c>
      <c r="E13">
        <f>COUNTIF('Regelung des Heizbetriebs'!C63:C64,O6)</f>
        <v>0</v>
      </c>
      <c r="G13" s="26">
        <f t="shared" si="0"/>
        <v>0</v>
      </c>
    </row>
    <row r="14" spans="1:15" hidden="1" x14ac:dyDescent="0.25">
      <c r="A14">
        <v>6</v>
      </c>
      <c r="B14">
        <f>COUNTIF('Regelung des Heizbetriebs'!C70:C71,O6)</f>
        <v>0</v>
      </c>
      <c r="C14">
        <f>COUNTIF('Regelung des Heizbetriebs'!C72:C73,O6)</f>
        <v>0</v>
      </c>
      <c r="D14">
        <f>COUNTIF('Regelung des Heizbetriebs'!C74:C75,O6)</f>
        <v>0</v>
      </c>
      <c r="E14">
        <f>COUNTIF('Regelung des Heizbetriebs'!C76:C79,O6)</f>
        <v>0</v>
      </c>
      <c r="G14" s="26">
        <f t="shared" si="0"/>
        <v>0</v>
      </c>
    </row>
    <row r="15" spans="1:15" hidden="1" x14ac:dyDescent="0.25">
      <c r="A15">
        <v>7</v>
      </c>
      <c r="B15">
        <f>COUNTIF('Regelung des Heizbetriebs'!C85:C86,O6)</f>
        <v>0</v>
      </c>
      <c r="C15">
        <f>COUNTIF('Regelung des Heizbetriebs'!C87:C88,O6)</f>
        <v>0</v>
      </c>
      <c r="D15">
        <f>COUNTIF('Regelung des Heizbetriebs'!C89:C90,O6)</f>
        <v>0</v>
      </c>
      <c r="E15">
        <f>COUNTIF('Regelung des Heizbetriebs'!C91:C92,O6)</f>
        <v>0</v>
      </c>
      <c r="G15" s="26">
        <f t="shared" si="0"/>
        <v>0</v>
      </c>
    </row>
    <row r="16" spans="1:15" hidden="1" x14ac:dyDescent="0.25">
      <c r="A16">
        <v>8</v>
      </c>
      <c r="B16">
        <f>COUNTIF('Regelung des Heizbetriebs'!C98:C99,O6)</f>
        <v>0</v>
      </c>
      <c r="C16">
        <f>COUNTIF('Regelung des Heizbetriebs'!C100:C101,O6)</f>
        <v>0</v>
      </c>
      <c r="D16">
        <v>0</v>
      </c>
      <c r="E16">
        <f>COUNTIF('Regelung des Heizbetriebs'!C102:C103,O6)</f>
        <v>0</v>
      </c>
      <c r="G16" s="26">
        <f t="shared" si="0"/>
        <v>0</v>
      </c>
    </row>
    <row r="17" spans="1:7" hidden="1" x14ac:dyDescent="0.25">
      <c r="A17">
        <v>9</v>
      </c>
      <c r="B17">
        <f>COUNTIF('Regelung des Heizbetriebs'!C109:C110,O6)</f>
        <v>0</v>
      </c>
      <c r="C17">
        <f>COUNTIF('Regelung des Heizbetriebs'!C111:C112,O6)</f>
        <v>0</v>
      </c>
      <c r="D17">
        <v>0</v>
      </c>
      <c r="E17">
        <f>COUNTIF('Regelung des Heizbetriebs'!C113:C114,O6)</f>
        <v>0</v>
      </c>
      <c r="G17" s="26">
        <f t="shared" si="0"/>
        <v>0</v>
      </c>
    </row>
    <row r="18" spans="1:7" hidden="1" x14ac:dyDescent="0.25">
      <c r="A18">
        <v>10</v>
      </c>
      <c r="B18">
        <f>COUNTIF('Regelung des Heizbetriebs'!C122:C123,O6)</f>
        <v>0</v>
      </c>
      <c r="C18">
        <v>0</v>
      </c>
      <c r="D18">
        <f>COUNTIF('Regelung des Heizbetriebs'!C124:C125,O6)</f>
        <v>0</v>
      </c>
      <c r="E18">
        <f>COUNTIF('Regelung des Heizbetriebs'!C126:C127,O6)</f>
        <v>0</v>
      </c>
      <c r="G18" s="26">
        <f t="shared" si="0"/>
        <v>0</v>
      </c>
    </row>
    <row r="19" spans="1:7" hidden="1" x14ac:dyDescent="0.25">
      <c r="A19">
        <v>11</v>
      </c>
      <c r="B19">
        <f>COUNTIF('Regelung des Heizbetriebs'!C135:C136,O6)</f>
        <v>0</v>
      </c>
      <c r="C19">
        <f>COUNTIF('Regelung des Heizbetriebs'!C137:C138,O6)</f>
        <v>0</v>
      </c>
      <c r="D19">
        <f>COUNTIF('Regelung des Heizbetriebs'!C139:C140,O6)</f>
        <v>0</v>
      </c>
      <c r="E19">
        <f>COUNTIF('Regelung des Heizbetriebs'!C141:C142,O6)</f>
        <v>0</v>
      </c>
      <c r="G19" s="26">
        <f t="shared" si="0"/>
        <v>0</v>
      </c>
    </row>
    <row r="20" spans="1:7" hidden="1" x14ac:dyDescent="0.25">
      <c r="A20">
        <v>12</v>
      </c>
      <c r="B20">
        <f>COUNTIF('Regelung des Heizbetriebs'!C148:C149,O6)</f>
        <v>0</v>
      </c>
      <c r="C20">
        <f>COUNTIF('Regelung des Heizbetriebs'!C150:C151,O6)</f>
        <v>0</v>
      </c>
      <c r="D20">
        <v>0</v>
      </c>
      <c r="E20">
        <f>COUNTIF('Regelung des Heizbetriebs'!C152:C153,O6)</f>
        <v>0</v>
      </c>
      <c r="G20" s="26">
        <f t="shared" si="0"/>
        <v>0</v>
      </c>
    </row>
    <row r="21" spans="1:7" hidden="1" x14ac:dyDescent="0.25">
      <c r="A21">
        <v>13</v>
      </c>
      <c r="B21">
        <f>COUNTIF('Regelung der Trinkwarmwasser‐Er'!C10:C11,O6)</f>
        <v>0</v>
      </c>
      <c r="C21">
        <f>COUNTIF('Regelung der Trinkwarmwasser‐Er'!C8:C9,O6)</f>
        <v>0</v>
      </c>
      <c r="D21">
        <f>COUNTIF('Regelung der Trinkwarmwasser‐Er'!C12:C17,O6)</f>
        <v>0</v>
      </c>
      <c r="E21">
        <v>0</v>
      </c>
      <c r="G21" s="26">
        <f>IF(B21=1,25,(IF(C21=1,1,(IF(D21=1,1,(IF(E21=1,1,0)))))))</f>
        <v>0</v>
      </c>
    </row>
    <row r="22" spans="1:7" hidden="1" x14ac:dyDescent="0.25">
      <c r="A22">
        <v>14</v>
      </c>
      <c r="B22">
        <f>COUNTIF('Regelung der Trinkwarmwasser‐Er'!C23:C24,O6)</f>
        <v>0</v>
      </c>
      <c r="C22">
        <f>COUNTIF('Regelung der Trinkwarmwasser‐Er'!C25:C26,O6)</f>
        <v>0</v>
      </c>
      <c r="D22">
        <v>0</v>
      </c>
      <c r="E22">
        <f>COUNTIF('Regelung der Trinkwarmwasser‐Er'!C27:C28,O6)</f>
        <v>0</v>
      </c>
      <c r="G22" s="26">
        <f t="shared" si="0"/>
        <v>0</v>
      </c>
    </row>
    <row r="23" spans="1:7" hidden="1" x14ac:dyDescent="0.25">
      <c r="A23">
        <v>15</v>
      </c>
      <c r="B23">
        <f>COUNTIF('Regelung der Trinkwarmwasser‐Er'!C34:C35,O6)</f>
        <v>0</v>
      </c>
      <c r="C23">
        <f>COUNTIF('Regelung der Trinkwarmwasser‐Er'!C36:C37,O6)</f>
        <v>0</v>
      </c>
      <c r="D23">
        <v>0</v>
      </c>
      <c r="E23">
        <f>COUNTIF('Regelung der Trinkwarmwasser‐Er'!C38:C39,O6)</f>
        <v>0</v>
      </c>
      <c r="G23" s="26">
        <f t="shared" si="0"/>
        <v>0</v>
      </c>
    </row>
    <row r="24" spans="1:7" hidden="1" x14ac:dyDescent="0.25">
      <c r="A24">
        <v>16</v>
      </c>
      <c r="B24">
        <f>COUNTIF('Regelung der Trinkwarmwasser‐Er'!C45:C46,O6)</f>
        <v>0</v>
      </c>
      <c r="C24">
        <f>COUNTIF('Regelung der Trinkwarmwasser‐Er'!C47:C48,O6)</f>
        <v>0</v>
      </c>
      <c r="D24">
        <v>0</v>
      </c>
      <c r="E24">
        <f>COUNTIF('Regelung der Trinkwarmwasser‐Er'!C49:C50,O6)</f>
        <v>0</v>
      </c>
      <c r="G24" s="26">
        <f t="shared" si="0"/>
        <v>0</v>
      </c>
    </row>
    <row r="25" spans="1:7" hidden="1" x14ac:dyDescent="0.25">
      <c r="A25">
        <v>17</v>
      </c>
      <c r="B25">
        <f>COUNTIF('Regelung der Trinkwarmwasser‐Er'!C56:C57,O6)</f>
        <v>0</v>
      </c>
      <c r="C25">
        <v>0</v>
      </c>
      <c r="D25">
        <v>0</v>
      </c>
      <c r="E25">
        <f>COUNTIF('Regelung der Trinkwarmwasser‐Er'!C58:C59,O6)</f>
        <v>0</v>
      </c>
      <c r="G25" s="26">
        <f t="shared" si="0"/>
        <v>0</v>
      </c>
    </row>
    <row r="26" spans="1:7" hidden="1" x14ac:dyDescent="0.25">
      <c r="A26">
        <v>18</v>
      </c>
      <c r="B26">
        <f>COUNTIF('Regelung des Kühlbetriebs'!C10:C11,O6)</f>
        <v>0</v>
      </c>
      <c r="C26">
        <f>COUNTIF('Regelung des Kühlbetriebs'!C8:C9,O6)</f>
        <v>0</v>
      </c>
      <c r="D26">
        <f>COUNTIF('Regelung des Kühlbetriebs'!C12:C13,O6)</f>
        <v>0</v>
      </c>
      <c r="E26">
        <v>0</v>
      </c>
      <c r="G26" s="26">
        <f>IF(B26=1,25,(IF(C26=1,1,(IF(D26=1,1,(IF(E26=1,1,0)))))))</f>
        <v>0</v>
      </c>
    </row>
    <row r="27" spans="1:7" hidden="1" x14ac:dyDescent="0.25">
      <c r="A27">
        <v>20</v>
      </c>
      <c r="B27">
        <f>COUNTIF('Regelung des Kühlbetriebs'!C28:C31,O6)</f>
        <v>0</v>
      </c>
      <c r="C27">
        <f>COUNTIF('Regelung des Kühlbetriebs'!C32:C33,O6)</f>
        <v>0</v>
      </c>
      <c r="D27">
        <f>COUNTIF('Regelung des Kühlbetriebs'!C34:C35,O6)</f>
        <v>0</v>
      </c>
      <c r="E27">
        <f>COUNTIF('Regelung des Kühlbetriebs'!C36:C37,O6)</f>
        <v>0</v>
      </c>
      <c r="G27" s="26">
        <f t="shared" si="0"/>
        <v>0</v>
      </c>
    </row>
    <row r="28" spans="1:7" hidden="1" x14ac:dyDescent="0.25">
      <c r="A28">
        <v>21</v>
      </c>
      <c r="B28">
        <f>COUNTIF('Regelung des Kühlbetriebs'!C43:C44,O6)</f>
        <v>0</v>
      </c>
      <c r="C28">
        <f>COUNTIF('Regelung des Kühlbetriebs'!C45:C46,O6)</f>
        <v>0</v>
      </c>
      <c r="D28">
        <f>COUNTIF('Regelung des Kühlbetriebs'!C47:C48,O6)</f>
        <v>0</v>
      </c>
      <c r="E28">
        <f>COUNTIF('Regelung des Kühlbetriebs'!C49:C50,O6)</f>
        <v>0</v>
      </c>
      <c r="G28" s="26">
        <f t="shared" si="0"/>
        <v>0</v>
      </c>
    </row>
    <row r="29" spans="1:7" hidden="1" x14ac:dyDescent="0.25">
      <c r="A29">
        <v>22</v>
      </c>
      <c r="B29">
        <f>COUNTIF('Regelung des Kühlbetriebs'!C56:C57,O6)</f>
        <v>0</v>
      </c>
      <c r="C29">
        <f>COUNTIF('Regelung des Kühlbetriebs'!C58:C59,O6)</f>
        <v>0</v>
      </c>
      <c r="D29">
        <v>0</v>
      </c>
      <c r="E29">
        <f>COUNTIF('Regelung des Kühlbetriebs'!C60:C61,O6)</f>
        <v>0</v>
      </c>
      <c r="G29" s="26">
        <f t="shared" si="0"/>
        <v>0</v>
      </c>
    </row>
    <row r="30" spans="1:7" hidden="1" x14ac:dyDescent="0.25">
      <c r="A30">
        <v>23</v>
      </c>
      <c r="B30">
        <f>COUNTIF('Regelung des Kühlbetriebs'!C67:C68,O6)</f>
        <v>0</v>
      </c>
      <c r="C30">
        <f>COUNTIF('Regelung des Kühlbetriebs'!C69:C70,O6)</f>
        <v>0</v>
      </c>
      <c r="D30">
        <f>COUNTIF('Regelung des Kühlbetriebs'!C71:C72,O6)</f>
        <v>0</v>
      </c>
      <c r="E30">
        <f>COUNTIF('Regelung des Kühlbetriebs'!C73:C76,O6)</f>
        <v>0</v>
      </c>
      <c r="G30" s="26">
        <f t="shared" si="0"/>
        <v>0</v>
      </c>
    </row>
    <row r="31" spans="1:7" hidden="1" x14ac:dyDescent="0.25">
      <c r="A31">
        <v>24</v>
      </c>
      <c r="B31">
        <f>COUNTIF('Regelung des Kühlbetriebs'!C82:C83,O6)</f>
        <v>0</v>
      </c>
      <c r="C31">
        <f>COUNTIF('Regelung des Kühlbetriebs'!C84:C85,O6)</f>
        <v>0</v>
      </c>
      <c r="D31">
        <f>COUNTIF('Regelung des Kühlbetriebs'!C86:C87,O6)</f>
        <v>0</v>
      </c>
      <c r="E31">
        <f>COUNTIF('Regelung des Kühlbetriebs'!C88:C89,O6)</f>
        <v>0</v>
      </c>
      <c r="G31" s="26">
        <f t="shared" si="0"/>
        <v>0</v>
      </c>
    </row>
    <row r="32" spans="1:7" hidden="1" x14ac:dyDescent="0.25">
      <c r="A32">
        <v>25</v>
      </c>
      <c r="B32">
        <f>COUNTIF('Regelung des Kühlbetriebs'!C95:C96,O6)</f>
        <v>0</v>
      </c>
      <c r="C32">
        <v>0</v>
      </c>
      <c r="D32">
        <f>COUNTIF('Regelung des Kühlbetriebs'!C97:C98,O6)</f>
        <v>0</v>
      </c>
      <c r="E32">
        <f>COUNTIF('Regelung des Kühlbetriebs'!C99:C100,O6)</f>
        <v>0</v>
      </c>
      <c r="G32" s="26">
        <f t="shared" si="0"/>
        <v>0</v>
      </c>
    </row>
    <row r="33" spans="1:7" hidden="1" x14ac:dyDescent="0.25">
      <c r="A33">
        <v>26</v>
      </c>
      <c r="B33">
        <f>COUNTIF('Regelung des Kühlbetriebs'!C106:C107,O6)</f>
        <v>0</v>
      </c>
      <c r="C33">
        <v>0</v>
      </c>
      <c r="D33">
        <f>COUNTIF('Regelung des Kühlbetriebs'!C108:C109,O6)</f>
        <v>0</v>
      </c>
      <c r="E33">
        <f>COUNTIF('Regelung des Kühlbetriebs'!C110:C111,O6)</f>
        <v>0</v>
      </c>
      <c r="G33" s="26">
        <f t="shared" si="0"/>
        <v>0</v>
      </c>
    </row>
    <row r="34" spans="1:7" hidden="1" x14ac:dyDescent="0.25">
      <c r="A34">
        <v>27</v>
      </c>
      <c r="B34">
        <f>COUNTIF('Regelung des Kühlbetriebs'!C119:C120,O6)</f>
        <v>0</v>
      </c>
      <c r="C34">
        <f>COUNTIF('Regelung des Kühlbetriebs'!C121:C122,O6)</f>
        <v>0</v>
      </c>
      <c r="D34">
        <f>COUNTIF('Regelung des Kühlbetriebs'!C123:C124,O6)</f>
        <v>0</v>
      </c>
      <c r="E34">
        <f>COUNTIF('Regelung des Kühlbetriebs'!C125:C126,O6)</f>
        <v>0</v>
      </c>
      <c r="G34" s="26">
        <f t="shared" si="0"/>
        <v>0</v>
      </c>
    </row>
    <row r="35" spans="1:7" hidden="1" x14ac:dyDescent="0.25">
      <c r="A35">
        <v>28</v>
      </c>
      <c r="B35">
        <f>COUNTIF('Regelung des Kühlbetriebs'!C132:C133,O6)</f>
        <v>0</v>
      </c>
      <c r="C35">
        <f>COUNTIF('Regelung des Kühlbetriebs'!C134:C135,O6)</f>
        <v>0</v>
      </c>
      <c r="D35">
        <v>0</v>
      </c>
      <c r="E35">
        <f>COUNTIF('Regelung des Kühlbetriebs'!C136:C137,O6)</f>
        <v>0</v>
      </c>
      <c r="G35" s="26">
        <f t="shared" si="0"/>
        <v>0</v>
      </c>
    </row>
    <row r="36" spans="1:7" hidden="1" x14ac:dyDescent="0.25">
      <c r="A36">
        <v>29</v>
      </c>
      <c r="B36">
        <f>COUNTIF('Regelung der Lüftung und der Kl'!C8:C9,O6)</f>
        <v>0</v>
      </c>
      <c r="C36">
        <f>COUNTIF('Regelung der Lüftung und der Kl'!C10:C11,O6)</f>
        <v>0</v>
      </c>
      <c r="D36">
        <f>COUNTIF('Regelung der Lüftung und der Kl'!C12:C13,O6)</f>
        <v>0</v>
      </c>
      <c r="E36">
        <v>0</v>
      </c>
      <c r="G36" s="26">
        <f>IF(B36=1,25,(IF(C36=1,50,(IF(D36=1,1,(IF(E36=1,100,0)))))))</f>
        <v>0</v>
      </c>
    </row>
    <row r="37" spans="1:7" hidden="1" x14ac:dyDescent="0.25">
      <c r="A37">
        <v>30</v>
      </c>
      <c r="B37">
        <f>COUNTIF('Regelung der Lüftung und der Kl'!C19:C20,O6)</f>
        <v>0</v>
      </c>
      <c r="C37">
        <v>0</v>
      </c>
      <c r="D37">
        <f>COUNTIF('Regelung der Lüftung und der Kl'!C21:C22,O6)</f>
        <v>0</v>
      </c>
      <c r="E37">
        <f>COUNTIF('Regelung der Lüftung und der Kl'!C23:C24,O6)</f>
        <v>0</v>
      </c>
      <c r="G37" s="26">
        <f t="shared" si="0"/>
        <v>0</v>
      </c>
    </row>
    <row r="38" spans="1:7" hidden="1" x14ac:dyDescent="0.25">
      <c r="A38">
        <v>31</v>
      </c>
      <c r="B38">
        <f>COUNTIF('Regelung der Lüftung und der Kl'!C32:C33,O6)</f>
        <v>0</v>
      </c>
      <c r="C38">
        <f>COUNTIF('Regelung der Lüftung und der Kl'!C34:C35,O6)</f>
        <v>0</v>
      </c>
      <c r="D38">
        <f>COUNTIF('Regelung der Lüftung und der Kl'!C30:C31,O6)</f>
        <v>0</v>
      </c>
      <c r="E38">
        <f>COUNTIF('Regelung der Lüftung und der Kl'!C36:C37,O6)</f>
        <v>0</v>
      </c>
      <c r="G38" s="26">
        <f>IF(B38=1,25,(IF(C38=1,50,(IF(D38=1,1,(IF(E38=1,100,0)))))))</f>
        <v>0</v>
      </c>
    </row>
    <row r="39" spans="1:7" hidden="1" x14ac:dyDescent="0.25">
      <c r="A39">
        <v>32</v>
      </c>
      <c r="B39">
        <f>COUNTIF('Regelung der Lüftung und der Kl'!C45:C46,O6)</f>
        <v>0</v>
      </c>
      <c r="C39">
        <v>0</v>
      </c>
      <c r="D39">
        <f>COUNTIF('Regelung der Lüftung und der Kl'!C43:C44,O6)</f>
        <v>0</v>
      </c>
      <c r="E39">
        <f>COUNTIF('Regelung der Lüftung und der Kl'!C47:C48,O6)</f>
        <v>0</v>
      </c>
      <c r="G39" s="26">
        <f>IF(B39=1,25,(IF(C39=1,50,(IF(D39=1,1,(IF(E39=1,100,0)))))))</f>
        <v>0</v>
      </c>
    </row>
    <row r="40" spans="1:7" hidden="1" x14ac:dyDescent="0.25">
      <c r="A40">
        <v>33</v>
      </c>
      <c r="B40">
        <f>COUNTIF('Regelung der Lüftung und der Kl'!C56:C57,O6)</f>
        <v>0</v>
      </c>
      <c r="C40">
        <f>COUNTIF('Regelung der Lüftung und der Kl'!C54:C55,O6)</f>
        <v>0</v>
      </c>
      <c r="D40">
        <f>COUNTIF('Regelung der Lüftung und der Kl'!C58:C61,O6)</f>
        <v>0</v>
      </c>
      <c r="E40">
        <f>COUNTIF('Regelung der Lüftung und der Kl'!C62:C63,O6)</f>
        <v>0</v>
      </c>
      <c r="G40" s="26">
        <f>IF(B40=1,25,(IF(C40=1,50,(IF(D40=1,75,(IF(E40=1,100,0)))))))</f>
        <v>0</v>
      </c>
    </row>
    <row r="41" spans="1:7" hidden="1" x14ac:dyDescent="0.25">
      <c r="A41">
        <v>34</v>
      </c>
      <c r="B41">
        <f>COUNTIF('Regelung der Lüftung und der Kl'!C69:C70,O6)</f>
        <v>0</v>
      </c>
      <c r="C41">
        <f>COUNTIF('Regelung der Lüftung und der Kl'!C71:C72,O6)</f>
        <v>0</v>
      </c>
      <c r="D41">
        <f>COUNTIF('Regelung der Lüftung und der Kl'!C73:C74,O6)</f>
        <v>0</v>
      </c>
      <c r="E41">
        <f>COUNTIF('Regelung der Lüftung und der Kl'!C75:C78,O6)</f>
        <v>0</v>
      </c>
      <c r="G41" s="26">
        <f t="shared" si="0"/>
        <v>0</v>
      </c>
    </row>
    <row r="42" spans="1:7" hidden="1" x14ac:dyDescent="0.25">
      <c r="A42">
        <v>35</v>
      </c>
      <c r="B42">
        <f>COUNTIF('Regelung der Lüftung und der Kl'!C84:C87,O6)</f>
        <v>0</v>
      </c>
      <c r="C42">
        <v>0</v>
      </c>
      <c r="D42">
        <v>0</v>
      </c>
      <c r="E42">
        <f>COUNTIF('Regelung der Lüftung und der Kl'!C88:C89,O6)</f>
        <v>0</v>
      </c>
      <c r="G42" s="26">
        <f t="shared" si="0"/>
        <v>0</v>
      </c>
    </row>
    <row r="43" spans="1:7" hidden="1" x14ac:dyDescent="0.25">
      <c r="A43">
        <v>36</v>
      </c>
      <c r="B43">
        <f>COUNTIF('Regelung der Lüftung und der Kl'!C95:C98,O6)</f>
        <v>0</v>
      </c>
      <c r="C43">
        <v>0</v>
      </c>
      <c r="D43">
        <v>0</v>
      </c>
      <c r="E43">
        <f>COUNTIF('Regelung der Lüftung und der Kl'!C99:C100,O6)</f>
        <v>0</v>
      </c>
      <c r="G43" s="26">
        <f t="shared" si="0"/>
        <v>0</v>
      </c>
    </row>
    <row r="44" spans="1:7" hidden="1" x14ac:dyDescent="0.25">
      <c r="A44">
        <v>37</v>
      </c>
      <c r="B44">
        <f>COUNTIF('Regelung der Lüftung und der Kl'!C106:C107,O6)</f>
        <v>0</v>
      </c>
      <c r="C44">
        <f>COUNTIF('Regelung der Lüftung und der Kl'!C108:C109,O6)</f>
        <v>0</v>
      </c>
      <c r="D44">
        <f>COUNTIF('Regelung der Lüftung und der Kl'!C110:C111,O6)</f>
        <v>0</v>
      </c>
      <c r="E44">
        <f>COUNTIF('Regelung der Lüftung und der Kl'!C112:C113,O6)</f>
        <v>0</v>
      </c>
      <c r="G44" s="26">
        <f t="shared" si="0"/>
        <v>0</v>
      </c>
    </row>
    <row r="45" spans="1:7" hidden="1" x14ac:dyDescent="0.25">
      <c r="A45">
        <v>38</v>
      </c>
      <c r="B45">
        <f>COUNTIF('Regelung der Lüftung und der Kl'!C119:C120,O6)</f>
        <v>0</v>
      </c>
      <c r="C45">
        <f>COUNTIF('Regelung der Lüftung und der Kl'!C121:C122,O6)</f>
        <v>0</v>
      </c>
      <c r="D45">
        <f>COUNTIF('Regelung der Lüftung und der Kl'!C123:C124,O6)</f>
        <v>0</v>
      </c>
      <c r="E45">
        <f>COUNTIF('Regelung der Lüftung und der Kl'!C125:C126,O6)</f>
        <v>0</v>
      </c>
      <c r="G45" s="26">
        <f t="shared" si="0"/>
        <v>0</v>
      </c>
    </row>
    <row r="46" spans="1:7" hidden="1" x14ac:dyDescent="0.25">
      <c r="A46">
        <v>39</v>
      </c>
      <c r="B46">
        <f>COUNTIF('Regelung der Lüftung und der Kl'!C132:C133,O6)</f>
        <v>0</v>
      </c>
      <c r="C46">
        <f>COUNTIF('Regelung der Lüftung und der Kl'!C134:C135,O6)</f>
        <v>0</v>
      </c>
      <c r="D46">
        <v>0</v>
      </c>
      <c r="E46">
        <f>COUNTIF('Regelung der Lüftung und der Kl'!C136:C137,O6)</f>
        <v>0</v>
      </c>
      <c r="G46" s="26">
        <f t="shared" si="0"/>
        <v>0</v>
      </c>
    </row>
    <row r="47" spans="1:7" hidden="1" x14ac:dyDescent="0.25">
      <c r="A47">
        <v>40</v>
      </c>
      <c r="B47">
        <f>COUNTIF('Regelung der Beleuchtung'!C8:C9,O6)</f>
        <v>0</v>
      </c>
      <c r="C47">
        <f>COUNTIF('Regelung der Beleuchtung'!C10:C11,O6)</f>
        <v>0</v>
      </c>
      <c r="D47">
        <f>COUNTIF('Regelung der Beleuchtung'!C12:C13,O6)</f>
        <v>0</v>
      </c>
      <c r="E47">
        <f>COUNTIF('Regelung der Beleuchtung'!C14:C15,O6)</f>
        <v>0</v>
      </c>
      <c r="G47" s="26">
        <f t="shared" si="0"/>
        <v>0</v>
      </c>
    </row>
    <row r="48" spans="1:7" hidden="1" x14ac:dyDescent="0.25">
      <c r="A48">
        <v>41</v>
      </c>
      <c r="B48">
        <f>COUNTIF('Regelung der Beleuchtung'!C21:C22,O6)</f>
        <v>0</v>
      </c>
      <c r="C48">
        <f>COUNTIF('Regelung der Beleuchtung'!C23:C24,O6)</f>
        <v>0</v>
      </c>
      <c r="D48">
        <f>COUNTIF('Regelung der Beleuchtung'!C25:C26,O6)</f>
        <v>0</v>
      </c>
      <c r="E48">
        <f>COUNTIF('Regelung der Beleuchtung'!C27:C28,O6)</f>
        <v>0</v>
      </c>
      <c r="G48" s="26">
        <f t="shared" si="0"/>
        <v>0</v>
      </c>
    </row>
    <row r="49" spans="1:11" hidden="1" x14ac:dyDescent="0.25">
      <c r="A49">
        <v>42</v>
      </c>
      <c r="B49">
        <f>COUNTIF('Jalousien‐ Rollladenregelung'!C8:C13,O6)</f>
        <v>0</v>
      </c>
      <c r="C49">
        <f>COUNTIF('Jalousien‐ Rollladenregelung'!C14:C15,O6)</f>
        <v>0</v>
      </c>
      <c r="D49">
        <v>0</v>
      </c>
      <c r="E49">
        <f>COUNTIF('Jalousien‐ Rollladenregelung'!C16:C17,O6)</f>
        <v>0</v>
      </c>
      <c r="G49" s="26">
        <f t="shared" si="0"/>
        <v>0</v>
      </c>
    </row>
    <row r="50" spans="1:11" hidden="1" x14ac:dyDescent="0.25">
      <c r="A50">
        <v>43</v>
      </c>
      <c r="B50">
        <f>COUNTIF('Technisches Haus‐ und Gebäudema'!C8:C9,O6)</f>
        <v>0</v>
      </c>
      <c r="C50">
        <f>COUNTIF('Technisches Haus‐ und Gebäudema'!C10:C11,O6)</f>
        <v>0</v>
      </c>
      <c r="D50">
        <f>COUNTIF('Technisches Haus‐ und Gebäudema'!C12:C13,O6)</f>
        <v>0</v>
      </c>
      <c r="E50">
        <f>COUNTIF('Technisches Haus‐ und Gebäudema'!C14:C15,O6)</f>
        <v>0</v>
      </c>
      <c r="G50" s="26">
        <f t="shared" si="0"/>
        <v>0</v>
      </c>
    </row>
    <row r="51" spans="1:11" hidden="1" x14ac:dyDescent="0.25">
      <c r="A51">
        <v>44</v>
      </c>
      <c r="B51">
        <f>COUNTIF('Technisches Haus‐ und Gebäudema'!C21:C22,O6)</f>
        <v>0</v>
      </c>
      <c r="C51">
        <f>COUNTIF('Technisches Haus‐ und Gebäudema'!C23:C24,O6)</f>
        <v>0</v>
      </c>
      <c r="D51">
        <v>0</v>
      </c>
      <c r="E51">
        <f>COUNTIF('Technisches Haus‐ und Gebäudema'!C25:C26,O6)</f>
        <v>0</v>
      </c>
      <c r="G51" s="26">
        <f t="shared" si="0"/>
        <v>0</v>
      </c>
    </row>
    <row r="52" spans="1:11" hidden="1" x14ac:dyDescent="0.25">
      <c r="A52">
        <v>45</v>
      </c>
      <c r="B52">
        <f>COUNTIF('Technisches Haus‐ und Gebäudema'!C32:C33,O6)</f>
        <v>0</v>
      </c>
      <c r="C52">
        <f>COUNTIF('Technisches Haus‐ und Gebäudema'!C34:C35,O6)</f>
        <v>0</v>
      </c>
      <c r="D52">
        <v>0</v>
      </c>
      <c r="E52">
        <f>COUNTIF('Technisches Haus‐ und Gebäudema'!C36:C37,O6)</f>
        <v>0</v>
      </c>
      <c r="G52" s="26">
        <f t="shared" si="0"/>
        <v>0</v>
      </c>
    </row>
    <row r="53" spans="1:11" hidden="1" x14ac:dyDescent="0.25">
      <c r="A53">
        <v>46</v>
      </c>
      <c r="B53">
        <f>COUNTIF('Technisches Haus‐ und Gebäudema'!C43:C44,O6)</f>
        <v>0</v>
      </c>
      <c r="C53">
        <f>COUNTIF('Technisches Haus‐ und Gebäudema'!C45:C46,O6)</f>
        <v>0</v>
      </c>
      <c r="D53">
        <f>COUNTIF('Technisches Haus‐ und Gebäudema'!C47:C48,O6)</f>
        <v>0</v>
      </c>
      <c r="E53">
        <f>COUNTIF('Technisches Haus‐ und Gebäudema'!C49:C50,O6)</f>
        <v>0</v>
      </c>
      <c r="G53" s="26">
        <f t="shared" si="0"/>
        <v>0</v>
      </c>
      <c r="K53" s="25"/>
    </row>
    <row r="54" spans="1:11" hidden="1" x14ac:dyDescent="0.25">
      <c r="A54">
        <v>47</v>
      </c>
      <c r="B54">
        <v>0</v>
      </c>
      <c r="C54">
        <f>COUNTIF('Technisches Haus‐ und Gebäudema'!C58:C59,O6)</f>
        <v>0</v>
      </c>
      <c r="D54">
        <f>COUNTIF('Technisches Haus‐ und Gebäudema'!C56:C57,O6)</f>
        <v>0</v>
      </c>
      <c r="E54">
        <f>COUNTIF('Technisches Haus‐ und Gebäudema'!C60:C61,O6)</f>
        <v>0</v>
      </c>
      <c r="G54" s="26">
        <f>IF(B54=1,25,(IF(C54=1,50,(IF(D54=1,1,(IF(E54=1,100,0)))))))</f>
        <v>0</v>
      </c>
    </row>
    <row r="55" spans="1:11" hidden="1" x14ac:dyDescent="0.25">
      <c r="A55">
        <v>48</v>
      </c>
      <c r="B55">
        <f>COUNTIF('Technisches Haus‐ und Gebäudema'!C69:C72,O6)</f>
        <v>0</v>
      </c>
      <c r="C55">
        <v>0</v>
      </c>
      <c r="D55">
        <f>COUNTIF('Technisches Haus‐ und Gebäudema'!C67:C68,O6)</f>
        <v>0</v>
      </c>
      <c r="E55">
        <f>COUNTIF('Technisches Haus‐ und Gebäudema'!C73:C74,O6)</f>
        <v>0</v>
      </c>
      <c r="G55" s="26">
        <f>IF(B55=1,25,(IF(C55=1,50,(IF(D55=1,1,(IF(E55=1,100,0)))))))</f>
        <v>0</v>
      </c>
    </row>
    <row r="56" spans="1:11" hidden="1" x14ac:dyDescent="0.25">
      <c r="A56">
        <v>49</v>
      </c>
      <c r="B56">
        <v>0</v>
      </c>
      <c r="C56">
        <f>COUNTIF('Technisches Haus‐ und Gebäudema'!C80:C81,O6)</f>
        <v>0</v>
      </c>
      <c r="D56">
        <v>0</v>
      </c>
      <c r="E56">
        <f>COUNTIF('Technisches Haus‐ und Gebäudema'!C82:C83,O6)</f>
        <v>0</v>
      </c>
      <c r="G56" s="26">
        <f t="shared" si="0"/>
        <v>0</v>
      </c>
    </row>
    <row r="57" spans="1:11" hidden="1" x14ac:dyDescent="0.25">
      <c r="G57" s="26">
        <f>COUNTIF(G10:G56, "&lt;&gt;0")</f>
        <v>0</v>
      </c>
    </row>
    <row r="58" spans="1:11" hidden="1" x14ac:dyDescent="0.25">
      <c r="G58" s="26">
        <f xml:space="preserve"> SUMIF(G10:G57,"&lt;&gt;0")</f>
        <v>0</v>
      </c>
    </row>
    <row r="59" spans="1:11" hidden="1" x14ac:dyDescent="0.25">
      <c r="G59" s="26" t="e">
        <f>G58/G57</f>
        <v>#DIV/0!</v>
      </c>
    </row>
    <row r="60" spans="1:11" x14ac:dyDescent="0.25">
      <c r="C60" s="26"/>
    </row>
    <row r="61" spans="1:11" ht="15.75" thickBot="1" x14ac:dyDescent="0.3">
      <c r="B61" s="22" t="s">
        <v>429</v>
      </c>
      <c r="C61" s="27" t="e">
        <f>G59</f>
        <v>#DIV/0!</v>
      </c>
    </row>
    <row r="62" spans="1:11" ht="15.75" thickTop="1" x14ac:dyDescent="0.25">
      <c r="B62" s="29" t="s">
        <v>430</v>
      </c>
      <c r="C62" s="26" t="e">
        <f>VLOOKUP(C61,Q70:R79,2,1)</f>
        <v>#DIV/0!</v>
      </c>
    </row>
    <row r="63" spans="1:11" x14ac:dyDescent="0.25">
      <c r="B63" s="30" t="s">
        <v>431</v>
      </c>
      <c r="C63" s="26" t="e">
        <f>VLOOKUP(G59,T70:U79,2,1)</f>
        <v>#DIV/0!</v>
      </c>
    </row>
    <row r="64" spans="1:11" x14ac:dyDescent="0.25">
      <c r="C64" s="26"/>
    </row>
    <row r="65" spans="3:21" x14ac:dyDescent="0.25">
      <c r="C65" s="26"/>
    </row>
    <row r="66" spans="3:21" x14ac:dyDescent="0.25">
      <c r="C66" s="26"/>
    </row>
    <row r="69" spans="3:21" hidden="1" x14ac:dyDescent="0.25">
      <c r="Q69" s="28" t="s">
        <v>425</v>
      </c>
      <c r="R69" s="28" t="s">
        <v>426</v>
      </c>
      <c r="T69" s="28" t="s">
        <v>427</v>
      </c>
      <c r="U69" s="28" t="s">
        <v>428</v>
      </c>
    </row>
    <row r="70" spans="3:21" hidden="1" x14ac:dyDescent="0.25">
      <c r="Q70">
        <v>0</v>
      </c>
      <c r="R70">
        <v>1.31</v>
      </c>
      <c r="T70">
        <v>0</v>
      </c>
      <c r="U70">
        <v>1.05</v>
      </c>
    </row>
    <row r="71" spans="3:21" hidden="1" x14ac:dyDescent="0.25">
      <c r="Q71">
        <v>11.1</v>
      </c>
      <c r="R71">
        <v>1.2</v>
      </c>
      <c r="T71">
        <v>11.1</v>
      </c>
      <c r="U71">
        <v>1.03</v>
      </c>
    </row>
    <row r="72" spans="3:21" hidden="1" x14ac:dyDescent="0.25">
      <c r="Q72">
        <v>22.2</v>
      </c>
      <c r="R72">
        <v>1.1000000000000001</v>
      </c>
      <c r="T72">
        <v>22.2</v>
      </c>
      <c r="U72">
        <v>1.02</v>
      </c>
    </row>
    <row r="73" spans="3:21" hidden="1" x14ac:dyDescent="0.25">
      <c r="Q73">
        <v>33.299999999999997</v>
      </c>
      <c r="R73">
        <v>1</v>
      </c>
      <c r="T73">
        <v>33.299999999999997</v>
      </c>
      <c r="U73">
        <v>1</v>
      </c>
    </row>
    <row r="74" spans="3:21" hidden="1" x14ac:dyDescent="0.25">
      <c r="Q74">
        <v>44.4</v>
      </c>
      <c r="R74">
        <v>0.97</v>
      </c>
      <c r="T74">
        <v>44.4</v>
      </c>
      <c r="U74">
        <v>0.999</v>
      </c>
    </row>
    <row r="75" spans="3:21" hidden="1" x14ac:dyDescent="0.25">
      <c r="Q75">
        <v>55.5</v>
      </c>
      <c r="R75">
        <v>0.94</v>
      </c>
      <c r="T75">
        <v>55.5</v>
      </c>
      <c r="U75">
        <v>0.99099999999999999</v>
      </c>
    </row>
    <row r="76" spans="3:21" hidden="1" x14ac:dyDescent="0.25">
      <c r="Q76">
        <v>66.599999999999994</v>
      </c>
      <c r="R76">
        <v>0.91</v>
      </c>
      <c r="T76">
        <v>66.599999999999994</v>
      </c>
      <c r="U76">
        <v>0.98</v>
      </c>
    </row>
    <row r="77" spans="3:21" hidden="1" x14ac:dyDescent="0.25">
      <c r="Q77">
        <v>77.7</v>
      </c>
      <c r="R77">
        <v>0.89</v>
      </c>
      <c r="T77">
        <v>77.7</v>
      </c>
      <c r="U77">
        <v>0.98499999999999999</v>
      </c>
    </row>
    <row r="78" spans="3:21" hidden="1" x14ac:dyDescent="0.25">
      <c r="I78" s="25"/>
      <c r="Q78">
        <v>88.8</v>
      </c>
      <c r="R78">
        <v>0.87</v>
      </c>
      <c r="T78">
        <v>88.8</v>
      </c>
      <c r="U78">
        <v>0.97</v>
      </c>
    </row>
    <row r="79" spans="3:21" hidden="1" x14ac:dyDescent="0.25">
      <c r="Q79">
        <v>100</v>
      </c>
      <c r="R79">
        <v>0.86</v>
      </c>
      <c r="T79">
        <v>100</v>
      </c>
      <c r="U79">
        <v>0.96</v>
      </c>
    </row>
    <row r="80" spans="3:21" hidden="1" x14ac:dyDescent="0.25"/>
  </sheetData>
  <mergeCells count="5">
    <mergeCell ref="O6:O7"/>
    <mergeCell ref="E8:E9"/>
    <mergeCell ref="B8:B9"/>
    <mergeCell ref="C8:C9"/>
    <mergeCell ref="D8:D9"/>
  </mergeCells>
  <conditionalFormatting sqref="O6">
    <cfRule type="iconSet" priority="1">
      <iconSet iconSet="3Symbols2" showValue="0">
        <cfvo type="percent" val="0"/>
        <cfvo type="num" val="0" gte="0"/>
        <cfvo type="num" val="1"/>
      </iconSet>
    </cfRule>
  </conditionalFormatting>
  <pageMargins left="0.7" right="0.7" top="0.78740157499999996" bottom="0.78740157499999996" header="0.3" footer="0.3"/>
  <pageSetup paperSize="9" orientation="portrait" horizontalDpi="300"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85C9FA1C08A5CE4EB3C45D91D580ECA7" ma:contentTypeVersion="11" ma:contentTypeDescription="Ein neues Dokument erstellen." ma:contentTypeScope="" ma:versionID="36ada15d54b575ab8b6287b1f2fdd898">
  <xsd:schema xmlns:xsd="http://www.w3.org/2001/XMLSchema" xmlns:xs="http://www.w3.org/2001/XMLSchema" xmlns:p="http://schemas.microsoft.com/office/2006/metadata/properties" xmlns:ns2="53b0c98b-d938-4dcc-a583-4ab492765c71" xmlns:ns3="25edc122-b713-42c6-93f4-8d1d2fe659c0" targetNamespace="http://schemas.microsoft.com/office/2006/metadata/properties" ma:root="true" ma:fieldsID="0f44af5d9a4ff907a77708ea27f9a333" ns2:_="" ns3:_="">
    <xsd:import namespace="53b0c98b-d938-4dcc-a583-4ab492765c71"/>
    <xsd:import namespace="25edc122-b713-42c6-93f4-8d1d2fe659c0"/>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3b0c98b-d938-4dcc-a583-4ab492765c71"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5edc122-b713-42c6-93f4-8d1d2fe659c0"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FFD2726-E77D-4C1C-9CDF-E704B90565B8}">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2BBD3C42-B36B-4C20-BB09-EB0524045DE9}"/>
</file>

<file path=customXml/itemProps3.xml><?xml version="1.0" encoding="utf-8"?>
<ds:datastoreItem xmlns:ds="http://schemas.openxmlformats.org/officeDocument/2006/customXml" ds:itemID="{D54BDF2D-8ED9-44D8-9099-D0FAFA9A475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10</vt:i4>
      </vt:variant>
      <vt:variant>
        <vt:lpstr>Benannte Bereiche</vt:lpstr>
      </vt:variant>
      <vt:variant>
        <vt:i4>7</vt:i4>
      </vt:variant>
    </vt:vector>
  </HeadingPairs>
  <TitlesOfParts>
    <vt:vector size="17" baseType="lpstr">
      <vt:lpstr>Projektdaten</vt:lpstr>
      <vt:lpstr>Regelung des Heizbetriebs</vt:lpstr>
      <vt:lpstr>Regelung der Trinkwarmwasser‐Er</vt:lpstr>
      <vt:lpstr>Regelung des Kühlbetriebs</vt:lpstr>
      <vt:lpstr>Regelung der Lüftung und der Kl</vt:lpstr>
      <vt:lpstr>Regelung der Beleuchtung</vt:lpstr>
      <vt:lpstr>Jalousien‐ Rollladenregelung</vt:lpstr>
      <vt:lpstr>Technisches Haus‐ und Gebäudema</vt:lpstr>
      <vt:lpstr>Zusammenfassung</vt:lpstr>
      <vt:lpstr>Diagramm</vt:lpstr>
      <vt:lpstr>Projektdaten!Druckbereich</vt:lpstr>
      <vt:lpstr>'Technisches Haus‐ und Gebäudema'!Druckbereich</vt:lpstr>
      <vt:lpstr>Zusammenfassung!Druckbereich</vt:lpstr>
      <vt:lpstr>'Regelung der Lüftung und der Kl'!Drucktitel</vt:lpstr>
      <vt:lpstr>'Regelung des Heizbetriebs'!Drucktitel</vt:lpstr>
      <vt:lpstr>'Regelung des Kühlbetriebs'!Drucktitel</vt:lpstr>
      <vt:lpstr>'Technisches Haus‐ und Gebäudema'!Drucktitel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David Lämmerhirt</cp:lastModifiedBy>
  <cp:lastPrinted>2021-08-27T10:07:33Z</cp:lastPrinted>
  <dcterms:created xsi:type="dcterms:W3CDTF">2021-07-01T06:17:42Z</dcterms:created>
  <dcterms:modified xsi:type="dcterms:W3CDTF">2021-08-30T06:52:55Z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0x01010085C9FA1C08A5CE4EB3C45D91D580ECA7</vt:lpwstr>
  </property>
</Properties>
</file>